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28695" windowHeight="12525"/>
  </bookViews>
  <sheets>
    <sheet name="Лист1" sheetId="1" r:id="rId1"/>
  </sheets>
  <externalReferences>
    <externalReference r:id="rId2"/>
  </externalReferences>
  <calcPr calcId="124519"/>
</workbook>
</file>

<file path=xl/calcChain.xml><?xml version="1.0" encoding="utf-8"?>
<calcChain xmlns="http://schemas.openxmlformats.org/spreadsheetml/2006/main">
  <c r="P27" i="1"/>
  <c r="R16"/>
  <c r="O64"/>
  <c r="S62"/>
  <c r="T62" s="1"/>
  <c r="P61"/>
  <c r="R61" s="1"/>
  <c r="O61"/>
  <c r="I59"/>
  <c r="P58"/>
  <c r="R58" s="1"/>
  <c r="O58"/>
  <c r="P57"/>
  <c r="R57" s="1"/>
  <c r="O57"/>
  <c r="P56"/>
  <c r="R56" s="1"/>
  <c r="O56"/>
  <c r="M56"/>
  <c r="P55"/>
  <c r="R55" s="1"/>
  <c r="O55"/>
  <c r="L55"/>
  <c r="L54" s="1"/>
  <c r="H55"/>
  <c r="H54" s="1"/>
  <c r="O54"/>
  <c r="N54"/>
  <c r="M54"/>
  <c r="K54"/>
  <c r="J54"/>
  <c r="I54"/>
  <c r="G54"/>
  <c r="F54"/>
  <c r="E54"/>
  <c r="D54"/>
  <c r="C54"/>
  <c r="P53"/>
  <c r="R53" s="1"/>
  <c r="O53"/>
  <c r="P52"/>
  <c r="S52" s="1"/>
  <c r="T52" s="1"/>
  <c r="O52"/>
  <c r="M52"/>
  <c r="S51"/>
  <c r="T51" s="1"/>
  <c r="Q51"/>
  <c r="P50"/>
  <c r="S50" s="1"/>
  <c r="T50" s="1"/>
  <c r="O50"/>
  <c r="P49"/>
  <c r="Q49" s="1"/>
  <c r="O49"/>
  <c r="N49"/>
  <c r="M49"/>
  <c r="K49"/>
  <c r="P48"/>
  <c r="S48" s="1"/>
  <c r="T48" s="1"/>
  <c r="O48"/>
  <c r="P47"/>
  <c r="R47" s="1"/>
  <c r="O47"/>
  <c r="M47"/>
  <c r="K47"/>
  <c r="P46"/>
  <c r="R46" s="1"/>
  <c r="O46"/>
  <c r="S45"/>
  <c r="T45" s="1"/>
  <c r="Q45"/>
  <c r="Q44"/>
  <c r="P44"/>
  <c r="R44" s="1"/>
  <c r="O44"/>
  <c r="S43"/>
  <c r="T43" s="1"/>
  <c r="Q43"/>
  <c r="P42"/>
  <c r="R42" s="1"/>
  <c r="O42"/>
  <c r="P41"/>
  <c r="R41" s="1"/>
  <c r="O41"/>
  <c r="M41"/>
  <c r="M39" s="1"/>
  <c r="P40"/>
  <c r="R40" s="1"/>
  <c r="O40"/>
  <c r="N39"/>
  <c r="L39"/>
  <c r="K39"/>
  <c r="J39"/>
  <c r="I39"/>
  <c r="H39"/>
  <c r="G39"/>
  <c r="F39"/>
  <c r="E39"/>
  <c r="D39"/>
  <c r="C39"/>
  <c r="B39"/>
  <c r="Q38"/>
  <c r="P38"/>
  <c r="R38" s="1"/>
  <c r="O38"/>
  <c r="S37"/>
  <c r="T37" s="1"/>
  <c r="Q37"/>
  <c r="P36"/>
  <c r="S36" s="1"/>
  <c r="T36" s="1"/>
  <c r="O36"/>
  <c r="R35"/>
  <c r="O35"/>
  <c r="M35"/>
  <c r="Q34"/>
  <c r="P34"/>
  <c r="R34" s="1"/>
  <c r="O34"/>
  <c r="Q33"/>
  <c r="P33"/>
  <c r="R33" s="1"/>
  <c r="O33"/>
  <c r="J33"/>
  <c r="T32"/>
  <c r="S32"/>
  <c r="Q32"/>
  <c r="P31"/>
  <c r="S31" s="1"/>
  <c r="T31" s="1"/>
  <c r="O31"/>
  <c r="S30"/>
  <c r="T30" s="1"/>
  <c r="O30"/>
  <c r="P29"/>
  <c r="Q29" s="1"/>
  <c r="O29"/>
  <c r="N29"/>
  <c r="M29"/>
  <c r="K29"/>
  <c r="P28"/>
  <c r="R28" s="1"/>
  <c r="O28"/>
  <c r="S27"/>
  <c r="T27" s="1"/>
  <c r="O27"/>
  <c r="M27"/>
  <c r="L27"/>
  <c r="P26"/>
  <c r="R26" s="1"/>
  <c r="O26"/>
  <c r="P25"/>
  <c r="R25" s="1"/>
  <c r="O25"/>
  <c r="P24"/>
  <c r="R24" s="1"/>
  <c r="O24"/>
  <c r="R23"/>
  <c r="O23"/>
  <c r="P22"/>
  <c r="Q22" s="1"/>
  <c r="O22"/>
  <c r="N22"/>
  <c r="M22"/>
  <c r="S20"/>
  <c r="T20" s="1"/>
  <c r="R20"/>
  <c r="Q20"/>
  <c r="H20"/>
  <c r="H19" s="1"/>
  <c r="H9" s="1"/>
  <c r="H63" s="1"/>
  <c r="P19"/>
  <c r="O19"/>
  <c r="O21" s="1"/>
  <c r="N19"/>
  <c r="M19"/>
  <c r="J19"/>
  <c r="I19"/>
  <c r="G19"/>
  <c r="F19"/>
  <c r="E19"/>
  <c r="P18"/>
  <c r="R18" s="1"/>
  <c r="O18"/>
  <c r="P17"/>
  <c r="R17" s="1"/>
  <c r="O17"/>
  <c r="O16"/>
  <c r="P15"/>
  <c r="R15" s="1"/>
  <c r="O15"/>
  <c r="P14"/>
  <c r="R14" s="1"/>
  <c r="O14"/>
  <c r="P13"/>
  <c r="R13" s="1"/>
  <c r="O13"/>
  <c r="P12"/>
  <c r="R12" s="1"/>
  <c r="O12"/>
  <c r="P11"/>
  <c r="R11" s="1"/>
  <c r="O11"/>
  <c r="P10"/>
  <c r="R10" s="1"/>
  <c r="O10"/>
  <c r="N9"/>
  <c r="N63" s="1"/>
  <c r="N65" s="1"/>
  <c r="M9"/>
  <c r="L9"/>
  <c r="K9"/>
  <c r="K63" s="1"/>
  <c r="J9"/>
  <c r="J63" s="1"/>
  <c r="I9"/>
  <c r="I63" s="1"/>
  <c r="G9"/>
  <c r="G63" s="1"/>
  <c r="F9"/>
  <c r="F63" s="1"/>
  <c r="E9"/>
  <c r="E63" s="1"/>
  <c r="D9"/>
  <c r="D63" s="1"/>
  <c r="C9"/>
  <c r="C63" s="1"/>
  <c r="B9"/>
  <c r="B63" s="1"/>
  <c r="Q8"/>
  <c r="P8"/>
  <c r="R8" s="1"/>
  <c r="O8"/>
  <c r="L8"/>
  <c r="R7"/>
  <c r="O7"/>
  <c r="R6"/>
  <c r="O6"/>
  <c r="L6"/>
  <c r="Q5"/>
  <c r="P5"/>
  <c r="S5" s="1"/>
  <c r="T5" s="1"/>
  <c r="O5"/>
  <c r="O9" l="1"/>
  <c r="S8"/>
  <c r="T8" s="1"/>
  <c r="M63"/>
  <c r="R19"/>
  <c r="Q23"/>
  <c r="Q24"/>
  <c r="Q25"/>
  <c r="Q26"/>
  <c r="Q27"/>
  <c r="Q30"/>
  <c r="S33"/>
  <c r="T33" s="1"/>
  <c r="S34"/>
  <c r="T34" s="1"/>
  <c r="S38"/>
  <c r="T38" s="1"/>
  <c r="P39"/>
  <c r="R39" s="1"/>
  <c r="O39"/>
  <c r="O63" s="1"/>
  <c r="O65" s="1"/>
  <c r="Q41"/>
  <c r="Q42"/>
  <c r="S44"/>
  <c r="T44" s="1"/>
  <c r="Q46"/>
  <c r="Q47"/>
  <c r="Q48"/>
  <c r="Q50"/>
  <c r="Q53"/>
  <c r="Q55"/>
  <c r="Q61"/>
  <c r="L63"/>
  <c r="R22"/>
  <c r="S22"/>
  <c r="T22" s="1"/>
  <c r="S23"/>
  <c r="T23" s="1"/>
  <c r="S24"/>
  <c r="T24" s="1"/>
  <c r="S25"/>
  <c r="T25" s="1"/>
  <c r="S26"/>
  <c r="T26" s="1"/>
  <c r="R29"/>
  <c r="S29"/>
  <c r="T29" s="1"/>
  <c r="S41"/>
  <c r="T41" s="1"/>
  <c r="S42"/>
  <c r="T42" s="1"/>
  <c r="S46"/>
  <c r="T46" s="1"/>
  <c r="S47"/>
  <c r="T47" s="1"/>
  <c r="R49"/>
  <c r="S49"/>
  <c r="T49" s="1"/>
  <c r="S53"/>
  <c r="T53" s="1"/>
  <c r="S55"/>
  <c r="T55" s="1"/>
  <c r="S61"/>
  <c r="T61" s="1"/>
  <c r="R5"/>
  <c r="Q6"/>
  <c r="S6"/>
  <c r="T6" s="1"/>
  <c r="Q7"/>
  <c r="S7"/>
  <c r="T7" s="1"/>
  <c r="Q10"/>
  <c r="S10"/>
  <c r="T10" s="1"/>
  <c r="Q11"/>
  <c r="S11"/>
  <c r="T11" s="1"/>
  <c r="Q12"/>
  <c r="S12"/>
  <c r="T12" s="1"/>
  <c r="Q13"/>
  <c r="S13"/>
  <c r="T13" s="1"/>
  <c r="Q14"/>
  <c r="S14"/>
  <c r="T14" s="1"/>
  <c r="Q15"/>
  <c r="S15"/>
  <c r="T15" s="1"/>
  <c r="Q16"/>
  <c r="S16"/>
  <c r="T16" s="1"/>
  <c r="Q17"/>
  <c r="S17"/>
  <c r="T17" s="1"/>
  <c r="Q18"/>
  <c r="S18"/>
  <c r="T18" s="1"/>
  <c r="Q19"/>
  <c r="S19"/>
  <c r="T19" s="1"/>
  <c r="P21"/>
  <c r="Q28"/>
  <c r="S28"/>
  <c r="T28" s="1"/>
  <c r="Q31"/>
  <c r="Q35"/>
  <c r="S35"/>
  <c r="T35" s="1"/>
  <c r="Q36"/>
  <c r="Q39"/>
  <c r="S39"/>
  <c r="T39" s="1"/>
  <c r="Q40"/>
  <c r="S40"/>
  <c r="T40" s="1"/>
  <c r="Q52"/>
  <c r="P54"/>
  <c r="Q56"/>
  <c r="S56"/>
  <c r="T56" s="1"/>
  <c r="Q57"/>
  <c r="S57"/>
  <c r="T57" s="1"/>
  <c r="Q58"/>
  <c r="S58"/>
  <c r="T58" s="1"/>
  <c r="S54" l="1"/>
  <c r="T54" s="1"/>
  <c r="Q54"/>
  <c r="R54"/>
  <c r="S21"/>
  <c r="T21" s="1"/>
  <c r="Q21"/>
  <c r="Q9" s="1"/>
  <c r="P9"/>
  <c r="R21"/>
  <c r="R9" l="1"/>
  <c r="S9"/>
  <c r="T9" s="1"/>
  <c r="P63"/>
  <c r="R63" l="1"/>
  <c r="S63"/>
  <c r="T63" s="1"/>
  <c r="Q63"/>
  <c r="P65"/>
</calcChain>
</file>

<file path=xl/sharedStrings.xml><?xml version="1.0" encoding="utf-8"?>
<sst xmlns="http://schemas.openxmlformats.org/spreadsheetml/2006/main" count="81" uniqueCount="81">
  <si>
    <t>Аналіз проекту бюджету міста Лубни  на 2020 рік  ( основні  показники  загального  фонду )</t>
  </si>
  <si>
    <t>Назва</t>
  </si>
  <si>
    <t>Затверджено на 2013 р.</t>
  </si>
  <si>
    <t>Уточнено на 2013 р.</t>
  </si>
  <si>
    <t>Затверджено на 2014 р.</t>
  </si>
  <si>
    <t>Уточнено на 2014 р.</t>
  </si>
  <si>
    <t>Затверджено на 2015 р.</t>
  </si>
  <si>
    <t>Уточнено на 2015 р.</t>
  </si>
  <si>
    <t>Затверджено на 2016 р.</t>
  </si>
  <si>
    <t>Уточнено на 2016 р.</t>
  </si>
  <si>
    <t>Затверджено на 2017 р.</t>
  </si>
  <si>
    <t>Уточнено на 2017 р.</t>
  </si>
  <si>
    <t>Затверджено на 2018 р.</t>
  </si>
  <si>
    <t>Уточнено на 2018 р.</t>
  </si>
  <si>
    <t>Затверджено на 2019 р.</t>
  </si>
  <si>
    <t>Уточнено на 2019 р.</t>
  </si>
  <si>
    <t>Відхилення, +,- грн.</t>
  </si>
  <si>
    <t>7=6-4</t>
  </si>
  <si>
    <t>8=6/4*100</t>
  </si>
  <si>
    <t>Органи місцевого самоврядування</t>
  </si>
  <si>
    <t>Освіта</t>
  </si>
  <si>
    <t>Охорона здоров"я</t>
  </si>
  <si>
    <t>Культура</t>
  </si>
  <si>
    <t>Соціальний захист, в т.ч.:</t>
  </si>
  <si>
    <t>1. Центр соціальної реабі- літації дітей - інвалідів</t>
  </si>
  <si>
    <t>2. Територіальний центр</t>
  </si>
  <si>
    <t>3. Центр соціальних служб для сім'ї, дітей та молоді</t>
  </si>
  <si>
    <t>4. Програми і заходи центру молоді</t>
  </si>
  <si>
    <t>5. Молодіжні програми</t>
  </si>
  <si>
    <t>6. Стипендії міського голови</t>
  </si>
  <si>
    <t>7. Оздоровлення дітей</t>
  </si>
  <si>
    <t>8. Фінансова підтримка громадських організацій</t>
  </si>
  <si>
    <t>9. Інші програми соц.захисту дітей</t>
  </si>
  <si>
    <t>10.Інші допомоги</t>
  </si>
  <si>
    <t>в т.ч.:    заходи</t>
  </si>
  <si>
    <t>матеріальна допомога</t>
  </si>
  <si>
    <t xml:space="preserve">11. Виплати грошової компенсації фізичним особам, які надають соціальні послуги громадянам похилого віку, інвалідам, дітям-інвалідам, хворим, які не здатні до самообслуговування </t>
  </si>
  <si>
    <t>12. Оздоровлення учасників АТО</t>
  </si>
  <si>
    <t>13.Пільговий проїзд автотранспортом</t>
  </si>
  <si>
    <t>14. Пільговий проїзд залізничним транспортом</t>
  </si>
  <si>
    <t>15. Послуги зв`язку</t>
  </si>
  <si>
    <t>16. Інші пільги, ЧАЕС</t>
  </si>
  <si>
    <t>17. Путівки</t>
  </si>
  <si>
    <t>18. Громадські роботи</t>
  </si>
  <si>
    <t>19. Поховання учасників бойових дій</t>
  </si>
  <si>
    <t>Інші заходи у сфері автотранспорту</t>
  </si>
  <si>
    <t>Періодичні видання, телебачення та радіомовлення</t>
  </si>
  <si>
    <t>Поточний ремонт та утримання доріг</t>
  </si>
  <si>
    <t>Благоустрій</t>
  </si>
  <si>
    <t>Дотація житлово-комунальному господарству</t>
  </si>
  <si>
    <t>Водопровідно - каналізаційне господарство</t>
  </si>
  <si>
    <t>Розробка схем та проектних рішень масового застосування </t>
  </si>
  <si>
    <t>Парк відпочинку</t>
  </si>
  <si>
    <t>Фізична культура і спорт, в т.ч.:</t>
  </si>
  <si>
    <t>1. ДЮСШ</t>
  </si>
  <si>
    <t>2. Заходи по спорту</t>
  </si>
  <si>
    <t>3. Фінансова підтримка стадіону</t>
  </si>
  <si>
    <t>Фінансова підтримка підприємницької діяльності</t>
  </si>
  <si>
    <t>Заходи з енергозбереження</t>
  </si>
  <si>
    <t>Погашення різниці в тарифах на водопостачання та водовідведення</t>
  </si>
  <si>
    <t>Рятувальна станція</t>
  </si>
  <si>
    <t>Видатки на запобігання та ліквідацію наздвичайних ситуацій</t>
  </si>
  <si>
    <t>Заходи громадського порядку та безпеки</t>
  </si>
  <si>
    <t>Заходи з мобілізаційної роботи</t>
  </si>
  <si>
    <t>Впровадження засобів обліку витрат та регулювання споживання  води та теплової енергії</t>
  </si>
  <si>
    <t>Охорона і раціональне використання земель, водних ресурсів</t>
  </si>
  <si>
    <t>Обслуговування боргу</t>
  </si>
  <si>
    <t>Видатки не віднесені до основних груп, в т.ч.:</t>
  </si>
  <si>
    <t>1. ГФ" Муніципальна служба правопорядку"</t>
  </si>
  <si>
    <t>2. Міські заходи та ін.</t>
  </si>
  <si>
    <t>3. Видатки для УКМЗВ</t>
  </si>
  <si>
    <t>4. Членські внески до асоціацій</t>
  </si>
  <si>
    <t>Резервний фонд</t>
  </si>
  <si>
    <t>Разом загальний фонд (без урахування трансфертів соціального захисту із державного бюджету)</t>
  </si>
  <si>
    <t>Начальник фінансового управління</t>
  </si>
  <si>
    <t>Т.О.Романенко</t>
  </si>
  <si>
    <t>Субвенція державному бюджету (поліція,СБУ, ДПС, УДК, комісаріат)</t>
  </si>
  <si>
    <t>Проєкт  бюджету на 2020 р.</t>
  </si>
  <si>
    <t>Абсолютне відхилення,  %</t>
  </si>
  <si>
    <t>Проєкт  бюджету на 2021 р.</t>
  </si>
  <si>
    <t>Проєкт  бюджету на 2022 р.</t>
  </si>
</sst>
</file>

<file path=xl/styles.xml><?xml version="1.0" encoding="utf-8"?>
<styleSheet xmlns="http://schemas.openxmlformats.org/spreadsheetml/2006/main">
  <numFmts count="1">
    <numFmt numFmtId="164" formatCode="#,##0.0"/>
  </numFmts>
  <fonts count="31">
    <font>
      <sz val="11"/>
      <color theme="1"/>
      <name val="Calibri"/>
      <family val="2"/>
      <charset val="204"/>
      <scheme val="minor"/>
    </font>
    <font>
      <b/>
      <sz val="20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Arial"/>
      <family val="2"/>
      <charset val="204"/>
    </font>
    <font>
      <sz val="16"/>
      <name val="Times New Roman"/>
      <family val="1"/>
      <charset val="204"/>
    </font>
    <font>
      <b/>
      <sz val="16"/>
      <name val="Arial"/>
      <family val="2"/>
      <charset val="204"/>
    </font>
    <font>
      <sz val="10"/>
      <color rgb="FFFFC000"/>
      <name val="Arial"/>
      <family val="2"/>
      <charset val="204"/>
    </font>
    <font>
      <sz val="12"/>
      <color rgb="FFFFC000"/>
      <name val="Arial"/>
      <family val="2"/>
      <charset val="204"/>
    </font>
    <font>
      <b/>
      <sz val="16"/>
      <name val="Times New Roman"/>
      <family val="1"/>
      <charset val="204"/>
    </font>
    <font>
      <b/>
      <sz val="14"/>
      <name val="Arial"/>
      <family val="2"/>
      <charset val="204"/>
    </font>
    <font>
      <b/>
      <sz val="11"/>
      <name val="Arial"/>
      <family val="2"/>
      <charset val="204"/>
    </font>
    <font>
      <b/>
      <sz val="13"/>
      <name val="Arial"/>
      <family val="2"/>
      <charset val="204"/>
    </font>
    <font>
      <sz val="10"/>
      <name val="Arial"/>
      <family val="2"/>
      <charset val="204"/>
    </font>
    <font>
      <b/>
      <i/>
      <sz val="14"/>
      <name val="Arial"/>
      <family val="2"/>
      <charset val="204"/>
    </font>
    <font>
      <sz val="10"/>
      <name val="Arial Cyr"/>
      <charset val="204"/>
    </font>
    <font>
      <i/>
      <sz val="14"/>
      <name val="Arial"/>
      <family val="2"/>
      <charset val="204"/>
    </font>
    <font>
      <i/>
      <sz val="14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Arial"/>
      <family val="2"/>
      <charset val="204"/>
    </font>
    <font>
      <b/>
      <i/>
      <sz val="13"/>
      <name val="Arial"/>
      <family val="2"/>
      <charset val="204"/>
    </font>
    <font>
      <sz val="13"/>
      <name val="Arial"/>
      <family val="2"/>
      <charset val="204"/>
    </font>
    <font>
      <b/>
      <sz val="10"/>
      <name val="Arial"/>
      <family val="2"/>
      <charset val="204"/>
    </font>
    <font>
      <b/>
      <sz val="8"/>
      <name val="Arial"/>
      <family val="2"/>
      <charset val="204"/>
    </font>
    <font>
      <b/>
      <i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i/>
      <sz val="12"/>
      <name val="Arial"/>
      <family val="2"/>
      <charset val="204"/>
    </font>
    <font>
      <b/>
      <sz val="22"/>
      <name val="Times New Roman"/>
      <family val="1"/>
      <charset val="204"/>
    </font>
    <font>
      <b/>
      <sz val="22"/>
      <name val="Arial"/>
      <family val="2"/>
      <charset val="204"/>
    </font>
    <font>
      <b/>
      <i/>
      <sz val="22"/>
      <name val="Arial"/>
      <family val="2"/>
      <charset val="204"/>
    </font>
    <font>
      <sz val="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0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4" fillId="0" borderId="0"/>
  </cellStyleXfs>
  <cellXfs count="83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/>
    <xf numFmtId="0" fontId="5" fillId="0" borderId="0" xfId="0" applyFont="1" applyFill="1"/>
    <xf numFmtId="0" fontId="0" fillId="0" borderId="0" xfId="0" applyFill="1"/>
    <xf numFmtId="0" fontId="6" fillId="0" borderId="0" xfId="0" applyFont="1" applyFill="1"/>
    <xf numFmtId="0" fontId="6" fillId="0" borderId="0" xfId="0" applyFont="1"/>
    <xf numFmtId="0" fontId="7" fillId="0" borderId="0" xfId="0" applyFont="1" applyAlignment="1">
      <alignment horizont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0" fontId="0" fillId="0" borderId="1" xfId="0" applyFill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3" fillId="2" borderId="1" xfId="0" applyFont="1" applyFill="1" applyBorder="1" applyAlignment="1">
      <alignment horizontal="center"/>
    </xf>
    <xf numFmtId="0" fontId="8" fillId="2" borderId="1" xfId="0" applyFont="1" applyFill="1" applyBorder="1" applyAlignment="1">
      <alignment wrapText="1"/>
    </xf>
    <xf numFmtId="3" fontId="13" fillId="2" borderId="1" xfId="0" applyNumberFormat="1" applyFont="1" applyFill="1" applyBorder="1" applyAlignment="1">
      <alignment horizontal="center"/>
    </xf>
    <xf numFmtId="3" fontId="13" fillId="2" borderId="2" xfId="0" applyNumberFormat="1" applyFont="1" applyFill="1" applyBorder="1" applyAlignment="1">
      <alignment horizontal="center"/>
    </xf>
    <xf numFmtId="3" fontId="13" fillId="3" borderId="2" xfId="0" applyNumberFormat="1" applyFont="1" applyFill="1" applyBorder="1" applyAlignment="1">
      <alignment horizontal="center"/>
    </xf>
    <xf numFmtId="3" fontId="3" fillId="2" borderId="1" xfId="0" applyNumberFormat="1" applyFont="1" applyFill="1" applyBorder="1" applyAlignment="1">
      <alignment horizontal="center"/>
    </xf>
    <xf numFmtId="4" fontId="13" fillId="2" borderId="2" xfId="0" applyNumberFormat="1" applyFont="1" applyFill="1" applyBorder="1" applyAlignment="1">
      <alignment horizontal="center"/>
    </xf>
    <xf numFmtId="3" fontId="13" fillId="2" borderId="3" xfId="0" applyNumberFormat="1" applyFont="1" applyFill="1" applyBorder="1" applyAlignment="1">
      <alignment horizontal="center"/>
    </xf>
    <xf numFmtId="3" fontId="13" fillId="3" borderId="3" xfId="0" applyNumberFormat="1" applyFont="1" applyFill="1" applyBorder="1" applyAlignment="1">
      <alignment horizontal="center"/>
    </xf>
    <xf numFmtId="0" fontId="4" fillId="2" borderId="1" xfId="1" applyFont="1" applyFill="1" applyBorder="1" applyAlignment="1">
      <alignment vertical="center" wrapText="1"/>
    </xf>
    <xf numFmtId="3" fontId="15" fillId="2" borderId="1" xfId="0" applyNumberFormat="1" applyFont="1" applyFill="1" applyBorder="1"/>
    <xf numFmtId="3" fontId="15" fillId="2" borderId="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wrapText="1"/>
    </xf>
    <xf numFmtId="3" fontId="16" fillId="2" borderId="1" xfId="0" applyNumberFormat="1" applyFont="1" applyFill="1" applyBorder="1"/>
    <xf numFmtId="3" fontId="16" fillId="2" borderId="2" xfId="0" applyNumberFormat="1" applyFont="1" applyFill="1" applyBorder="1" applyAlignment="1">
      <alignment horizontal="center"/>
    </xf>
    <xf numFmtId="3" fontId="17" fillId="2" borderId="1" xfId="0" applyNumberFormat="1" applyFont="1" applyFill="1" applyBorder="1"/>
    <xf numFmtId="3" fontId="17" fillId="2" borderId="2" xfId="0" applyNumberFormat="1" applyFont="1" applyFill="1" applyBorder="1" applyAlignment="1">
      <alignment horizontal="center"/>
    </xf>
    <xf numFmtId="3" fontId="18" fillId="2" borderId="2" xfId="0" applyNumberFormat="1" applyFont="1" applyFill="1" applyBorder="1" applyAlignment="1">
      <alignment horizontal="center"/>
    </xf>
    <xf numFmtId="3" fontId="18" fillId="3" borderId="2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right" wrapText="1"/>
    </xf>
    <xf numFmtId="3" fontId="15" fillId="3" borderId="2" xfId="0" applyNumberFormat="1" applyFont="1" applyFill="1" applyBorder="1" applyAlignment="1">
      <alignment horizontal="center"/>
    </xf>
    <xf numFmtId="164" fontId="17" fillId="2" borderId="2" xfId="0" applyNumberFormat="1" applyFont="1" applyFill="1" applyBorder="1" applyAlignment="1">
      <alignment horizontal="center"/>
    </xf>
    <xf numFmtId="3" fontId="0" fillId="2" borderId="1" xfId="0" applyNumberFormat="1" applyFill="1" applyBorder="1"/>
    <xf numFmtId="3" fontId="19" fillId="2" borderId="1" xfId="0" applyNumberFormat="1" applyFont="1" applyFill="1" applyBorder="1" applyAlignment="1">
      <alignment horizontal="center"/>
    </xf>
    <xf numFmtId="3" fontId="11" fillId="2" borderId="1" xfId="0" applyNumberFormat="1" applyFont="1" applyFill="1" applyBorder="1"/>
    <xf numFmtId="3" fontId="9" fillId="2" borderId="1" xfId="0" applyNumberFormat="1" applyFont="1" applyFill="1" applyBorder="1" applyAlignment="1">
      <alignment horizontal="center"/>
    </xf>
    <xf numFmtId="3" fontId="9" fillId="2" borderId="2" xfId="0" applyNumberFormat="1" applyFont="1" applyFill="1" applyBorder="1" applyAlignment="1">
      <alignment horizontal="center"/>
    </xf>
    <xf numFmtId="3" fontId="20" fillId="2" borderId="2" xfId="0" applyNumberFormat="1" applyFont="1" applyFill="1" applyBorder="1" applyAlignment="1">
      <alignment horizontal="center"/>
    </xf>
    <xf numFmtId="0" fontId="8" fillId="2" borderId="1" xfId="1" applyFont="1" applyFill="1" applyBorder="1" applyAlignment="1">
      <alignment vertical="center" wrapText="1"/>
    </xf>
    <xf numFmtId="3" fontId="20" fillId="2" borderId="1" xfId="0" applyNumberFormat="1" applyFont="1" applyFill="1" applyBorder="1" applyAlignment="1">
      <alignment horizontal="center"/>
    </xf>
    <xf numFmtId="3" fontId="20" fillId="3" borderId="1" xfId="0" applyNumberFormat="1" applyFont="1" applyFill="1" applyBorder="1" applyAlignment="1">
      <alignment horizontal="center"/>
    </xf>
    <xf numFmtId="3" fontId="21" fillId="2" borderId="1" xfId="0" applyNumberFormat="1" applyFont="1" applyFill="1" applyBorder="1"/>
    <xf numFmtId="3" fontId="21" fillId="2" borderId="2" xfId="0" applyNumberFormat="1" applyFont="1" applyFill="1" applyBorder="1" applyAlignment="1">
      <alignment horizontal="center"/>
    </xf>
    <xf numFmtId="4" fontId="21" fillId="2" borderId="2" xfId="0" applyNumberFormat="1" applyFont="1" applyFill="1" applyBorder="1" applyAlignment="1">
      <alignment horizontal="center"/>
    </xf>
    <xf numFmtId="3" fontId="11" fillId="2" borderId="3" xfId="0" applyNumberFormat="1" applyFont="1" applyFill="1" applyBorder="1"/>
    <xf numFmtId="0" fontId="4" fillId="0" borderId="1" xfId="0" applyFont="1" applyBorder="1"/>
    <xf numFmtId="0" fontId="8" fillId="2" borderId="4" xfId="0" applyFont="1" applyFill="1" applyBorder="1"/>
    <xf numFmtId="3" fontId="21" fillId="2" borderId="4" xfId="0" applyNumberFormat="1" applyFont="1" applyFill="1" applyBorder="1"/>
    <xf numFmtId="3" fontId="21" fillId="2" borderId="5" xfId="0" applyNumberFormat="1" applyFont="1" applyFill="1" applyBorder="1" applyAlignment="1">
      <alignment horizontal="center"/>
    </xf>
    <xf numFmtId="3" fontId="21" fillId="4" borderId="5" xfId="0" applyNumberFormat="1" applyFont="1" applyFill="1" applyBorder="1" applyAlignment="1">
      <alignment horizontal="center"/>
    </xf>
    <xf numFmtId="3" fontId="21" fillId="3" borderId="5" xfId="0" applyNumberFormat="1" applyFont="1" applyFill="1" applyBorder="1" applyAlignment="1">
      <alignment horizontal="center"/>
    </xf>
    <xf numFmtId="0" fontId="8" fillId="0" borderId="6" xfId="0" applyFont="1" applyFill="1" applyBorder="1" applyAlignment="1">
      <alignment wrapText="1"/>
    </xf>
    <xf numFmtId="3" fontId="9" fillId="2" borderId="7" xfId="0" applyNumberFormat="1" applyFont="1" applyFill="1" applyBorder="1" applyAlignment="1">
      <alignment horizontal="center"/>
    </xf>
    <xf numFmtId="3" fontId="11" fillId="2" borderId="8" xfId="0" applyNumberFormat="1" applyFont="1" applyFill="1" applyBorder="1" applyAlignment="1">
      <alignment horizontal="center"/>
    </xf>
    <xf numFmtId="4" fontId="11" fillId="2" borderId="8" xfId="0" applyNumberFormat="1" applyFont="1" applyFill="1" applyBorder="1" applyAlignment="1">
      <alignment horizontal="center"/>
    </xf>
    <xf numFmtId="3" fontId="11" fillId="3" borderId="8" xfId="0" applyNumberFormat="1" applyFont="1" applyFill="1" applyBorder="1" applyAlignment="1">
      <alignment horizontal="center"/>
    </xf>
    <xf numFmtId="0" fontId="8" fillId="0" borderId="0" xfId="0" applyFont="1" applyFill="1" applyBorder="1"/>
    <xf numFmtId="3" fontId="9" fillId="0" borderId="0" xfId="0" applyNumberFormat="1" applyFont="1" applyFill="1" applyBorder="1" applyAlignment="1">
      <alignment horizontal="center"/>
    </xf>
    <xf numFmtId="3" fontId="22" fillId="0" borderId="0" xfId="0" applyNumberFormat="1" applyFont="1" applyFill="1" applyBorder="1" applyAlignment="1">
      <alignment horizontal="center"/>
    </xf>
    <xf numFmtId="3" fontId="23" fillId="0" borderId="0" xfId="0" applyNumberFormat="1" applyFont="1" applyFill="1" applyBorder="1" applyAlignment="1">
      <alignment horizontal="center"/>
    </xf>
    <xf numFmtId="3" fontId="24" fillId="2" borderId="0" xfId="0" applyNumberFormat="1" applyFont="1" applyFill="1" applyBorder="1" applyAlignment="1">
      <alignment horizontal="center"/>
    </xf>
    <xf numFmtId="3" fontId="25" fillId="2" borderId="0" xfId="0" applyNumberFormat="1" applyFont="1" applyFill="1" applyBorder="1" applyAlignment="1">
      <alignment horizontal="center"/>
    </xf>
    <xf numFmtId="3" fontId="3" fillId="0" borderId="0" xfId="0" applyNumberFormat="1" applyFont="1" applyFill="1" applyAlignment="1">
      <alignment horizontal="center"/>
    </xf>
    <xf numFmtId="49" fontId="22" fillId="0" borderId="0" xfId="0" applyNumberFormat="1" applyFont="1" applyFill="1"/>
    <xf numFmtId="4" fontId="23" fillId="0" borderId="0" xfId="0" applyNumberFormat="1" applyFont="1" applyFill="1"/>
    <xf numFmtId="3" fontId="23" fillId="0" borderId="0" xfId="0" applyNumberFormat="1" applyFont="1" applyFill="1"/>
    <xf numFmtId="3" fontId="0" fillId="2" borderId="0" xfId="0" applyNumberFormat="1" applyFill="1"/>
    <xf numFmtId="164" fontId="13" fillId="0" borderId="0" xfId="0" applyNumberFormat="1" applyFont="1" applyFill="1" applyBorder="1" applyAlignment="1">
      <alignment horizontal="center"/>
    </xf>
    <xf numFmtId="4" fontId="23" fillId="0" borderId="0" xfId="0" applyNumberFormat="1" applyFont="1" applyFill="1" applyAlignment="1">
      <alignment horizontal="center"/>
    </xf>
    <xf numFmtId="0" fontId="0" fillId="2" borderId="0" xfId="0" applyFill="1"/>
    <xf numFmtId="164" fontId="26" fillId="0" borderId="0" xfId="0" applyNumberFormat="1" applyFont="1" applyFill="1" applyBorder="1" applyAlignment="1">
      <alignment horizontal="center"/>
    </xf>
    <xf numFmtId="0" fontId="27" fillId="0" borderId="0" xfId="0" applyFont="1" applyFill="1" applyBorder="1"/>
    <xf numFmtId="3" fontId="28" fillId="0" borderId="0" xfId="0" applyNumberFormat="1" applyFont="1" applyFill="1" applyBorder="1" applyAlignment="1">
      <alignment horizontal="center"/>
    </xf>
    <xf numFmtId="3" fontId="29" fillId="0" borderId="0" xfId="0" applyNumberFormat="1" applyFont="1" applyFill="1" applyBorder="1" applyAlignment="1">
      <alignment horizontal="center"/>
    </xf>
    <xf numFmtId="164" fontId="29" fillId="0" borderId="0" xfId="0" applyNumberFormat="1" applyFont="1" applyFill="1" applyBorder="1" applyAlignment="1">
      <alignment horizontal="center"/>
    </xf>
    <xf numFmtId="3" fontId="30" fillId="0" borderId="0" xfId="0" applyNumberFormat="1" applyFont="1" applyFill="1"/>
    <xf numFmtId="0" fontId="1" fillId="0" borderId="0" xfId="0" applyFont="1" applyAlignment="1">
      <alignment horizontal="center"/>
    </xf>
  </cellXfs>
  <cellStyles count="2">
    <cellStyle name="Обычный" xfId="0" builtinId="0"/>
    <cellStyle name="Обычный_Лист3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7;&#1077;&#1089;&#1110;&#1111;\49%20&#1089;&#1077;&#1089;&#1110;&#1103;%207%20&#1089;&#1082;&#1083;&#1080;&#1082;&#1072;&#1085;&#1085;&#1103;%2019.12.2019&#1088;%20&#1073;&#1102;&#1076;&#1078;&#1077;&#1090;\&#1041;&#1102;&#1076;&#1078;&#1077;&#1090;%20&#1085;&#1072;%202020&#1088;\&#1055;&#1088;&#1086;&#1077;&#1082;&#1090;%20&#1073;&#1102;&#1076;&#1078;&#1077;&#1090;&#1091;%202020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Проект 2012 на сесію"/>
      <sheetName val="План на 2012 як поставили"/>
      <sheetName val="План на 2013 як буде"/>
      <sheetName val="План на 2014 як буде "/>
      <sheetName val="План на 2016 як буде "/>
      <sheetName val="План на 2017 як буде"/>
      <sheetName val="План на 2018"/>
      <sheetName val="План на 2019"/>
      <sheetName val="План на 2020"/>
      <sheetName val="бюджет розвитку"/>
      <sheetName val="Лист3"/>
      <sheetName val="Аналіз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17">
          <cell r="AK17">
            <v>238391</v>
          </cell>
        </row>
        <row r="21">
          <cell r="AK21">
            <v>26700</v>
          </cell>
          <cell r="AM21">
            <v>30000</v>
          </cell>
        </row>
        <row r="25">
          <cell r="AK25">
            <v>128104</v>
          </cell>
          <cell r="AM25">
            <v>135000</v>
          </cell>
        </row>
        <row r="28">
          <cell r="AK28">
            <v>460000</v>
          </cell>
          <cell r="AM28">
            <v>515000</v>
          </cell>
        </row>
        <row r="39">
          <cell r="AK39">
            <v>15000</v>
          </cell>
          <cell r="AM39">
            <v>15000</v>
          </cell>
        </row>
        <row r="41">
          <cell r="AK41">
            <v>200000</v>
          </cell>
          <cell r="AM41">
            <v>150000</v>
          </cell>
        </row>
        <row r="45">
          <cell r="AK45">
            <v>150000</v>
          </cell>
          <cell r="AM45">
            <v>151100</v>
          </cell>
        </row>
        <row r="50">
          <cell r="AK50">
            <v>1571308</v>
          </cell>
        </row>
        <row r="53">
          <cell r="AK53">
            <v>200000</v>
          </cell>
          <cell r="AM53">
            <v>200000</v>
          </cell>
        </row>
        <row r="57">
          <cell r="AK57">
            <v>800000</v>
          </cell>
          <cell r="AM57">
            <v>750000</v>
          </cell>
        </row>
        <row r="59">
          <cell r="AK59">
            <v>2000</v>
          </cell>
          <cell r="AM59">
            <v>2000</v>
          </cell>
        </row>
        <row r="61">
          <cell r="AK61">
            <v>78000</v>
          </cell>
          <cell r="AM61">
            <v>80000</v>
          </cell>
        </row>
        <row r="63">
          <cell r="AK63">
            <v>858294</v>
          </cell>
          <cell r="AM63">
            <v>928900</v>
          </cell>
        </row>
        <row r="69">
          <cell r="AK69">
            <v>30000</v>
          </cell>
          <cell r="AM69">
            <v>50000</v>
          </cell>
        </row>
        <row r="74">
          <cell r="AK74">
            <v>150000</v>
          </cell>
          <cell r="AM74">
            <v>150000</v>
          </cell>
        </row>
        <row r="80">
          <cell r="AK80">
            <v>410000</v>
          </cell>
          <cell r="AM80">
            <v>0</v>
          </cell>
        </row>
        <row r="81">
          <cell r="AK81">
            <v>69816</v>
          </cell>
          <cell r="AM81">
            <v>40000</v>
          </cell>
        </row>
        <row r="91">
          <cell r="AK91">
            <v>21600</v>
          </cell>
          <cell r="AM91">
            <v>25000</v>
          </cell>
        </row>
        <row r="93">
          <cell r="AK93">
            <v>968000</v>
          </cell>
          <cell r="AM93">
            <v>1100000</v>
          </cell>
        </row>
        <row r="97">
          <cell r="AK97">
            <v>49088</v>
          </cell>
          <cell r="AM97">
            <v>60000</v>
          </cell>
        </row>
        <row r="98">
          <cell r="AK98">
            <v>1138500</v>
          </cell>
          <cell r="AM98">
            <v>1220500</v>
          </cell>
        </row>
        <row r="209">
          <cell r="AK209">
            <v>3965500</v>
          </cell>
          <cell r="AM209">
            <v>4300000</v>
          </cell>
        </row>
        <row r="222">
          <cell r="AK222">
            <v>60893</v>
          </cell>
          <cell r="AM222">
            <v>60000</v>
          </cell>
        </row>
        <row r="337">
          <cell r="AK337">
            <v>163000</v>
          </cell>
          <cell r="AM337">
            <v>165000</v>
          </cell>
        </row>
        <row r="348">
          <cell r="AK348">
            <v>108</v>
          </cell>
        </row>
        <row r="352">
          <cell r="AK352">
            <v>169800</v>
          </cell>
        </row>
        <row r="354">
          <cell r="AK354">
            <v>119800</v>
          </cell>
        </row>
        <row r="357">
          <cell r="AK357">
            <v>104702</v>
          </cell>
          <cell r="AM357">
            <v>0</v>
          </cell>
        </row>
        <row r="378">
          <cell r="AK378">
            <v>387130</v>
          </cell>
          <cell r="AM378">
            <v>120000</v>
          </cell>
        </row>
        <row r="381">
          <cell r="AK381">
            <v>260000</v>
          </cell>
          <cell r="AM381">
            <v>293731</v>
          </cell>
        </row>
        <row r="384">
          <cell r="AK384">
            <v>1381000</v>
          </cell>
          <cell r="AM384">
            <v>1460000</v>
          </cell>
        </row>
        <row r="391">
          <cell r="AK391">
            <v>5631096.9999999991</v>
          </cell>
          <cell r="AM391">
            <v>5990000</v>
          </cell>
        </row>
        <row r="406">
          <cell r="AK406">
            <v>144400</v>
          </cell>
          <cell r="AM406">
            <v>136700</v>
          </cell>
        </row>
        <row r="409">
          <cell r="AK409">
            <v>1848198.0000000002</v>
          </cell>
          <cell r="AM409">
            <v>1567000</v>
          </cell>
        </row>
        <row r="424">
          <cell r="AK424">
            <v>400000</v>
          </cell>
          <cell r="AM424">
            <v>410000</v>
          </cell>
        </row>
        <row r="429">
          <cell r="AK429">
            <v>2675075</v>
          </cell>
          <cell r="AM429">
            <v>2867680</v>
          </cell>
        </row>
        <row r="431">
          <cell r="AK431">
            <v>704900</v>
          </cell>
          <cell r="AM431">
            <v>744290</v>
          </cell>
        </row>
        <row r="444">
          <cell r="AK444">
            <v>270000</v>
          </cell>
          <cell r="AM444">
            <v>190000</v>
          </cell>
        </row>
        <row r="446">
          <cell r="AK446">
            <v>109950</v>
          </cell>
          <cell r="AM446">
            <v>0</v>
          </cell>
        </row>
        <row r="448">
          <cell r="AK448">
            <v>180000</v>
          </cell>
          <cell r="AM448">
            <v>100000</v>
          </cell>
        </row>
        <row r="452">
          <cell r="AK452">
            <v>2290322.62</v>
          </cell>
        </row>
        <row r="454">
          <cell r="AK454">
            <v>18403445</v>
          </cell>
          <cell r="AM454">
            <v>18215000</v>
          </cell>
        </row>
        <row r="460">
          <cell r="AK460">
            <v>610739</v>
          </cell>
          <cell r="AM460">
            <v>660000</v>
          </cell>
        </row>
        <row r="462">
          <cell r="AK462">
            <v>12097368</v>
          </cell>
          <cell r="AM462">
            <v>9000000</v>
          </cell>
        </row>
        <row r="466">
          <cell r="AK466">
            <v>612930</v>
          </cell>
          <cell r="AM466">
            <v>690000</v>
          </cell>
        </row>
        <row r="485">
          <cell r="AK485">
            <v>37000</v>
          </cell>
          <cell r="AM485">
            <v>0</v>
          </cell>
        </row>
        <row r="487">
          <cell r="AK487">
            <v>30000</v>
          </cell>
        </row>
        <row r="514">
          <cell r="AK514">
            <v>737000</v>
          </cell>
          <cell r="AM514">
            <v>750000</v>
          </cell>
        </row>
        <row r="519">
          <cell r="AK519">
            <v>147240</v>
          </cell>
          <cell r="AM519">
            <v>150000</v>
          </cell>
        </row>
        <row r="576">
          <cell r="AK576">
            <v>10000</v>
          </cell>
          <cell r="AM576">
            <v>0</v>
          </cell>
        </row>
        <row r="601">
          <cell r="AK601">
            <v>344375</v>
          </cell>
          <cell r="AM601">
            <v>180000</v>
          </cell>
        </row>
        <row r="604">
          <cell r="AK604">
            <v>0</v>
          </cell>
          <cell r="AM604">
            <v>1000000</v>
          </cell>
        </row>
        <row r="621">
          <cell r="AJ621">
            <v>36656.01756</v>
          </cell>
          <cell r="AL621">
            <v>41068.228560000003</v>
          </cell>
        </row>
        <row r="622">
          <cell r="AJ622">
            <v>144033.46388999998</v>
          </cell>
        </row>
        <row r="623">
          <cell r="AJ623">
            <v>33291.64271</v>
          </cell>
        </row>
        <row r="625">
          <cell r="AJ625">
            <v>6761.2550000000001</v>
          </cell>
          <cell r="AL625">
            <v>6780.2</v>
          </cell>
        </row>
        <row r="648">
          <cell r="AJ648">
            <v>281592413.78000003</v>
          </cell>
        </row>
      </sheetData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8"/>
  <sheetViews>
    <sheetView tabSelected="1" topLeftCell="A49" zoomScale="80" zoomScaleNormal="80" workbookViewId="0">
      <selection activeCell="R30" sqref="R30"/>
    </sheetView>
  </sheetViews>
  <sheetFormatPr defaultRowHeight="15"/>
  <cols>
    <col min="1" max="1" width="43.28515625" customWidth="1"/>
    <col min="2" max="2" width="0.28515625" customWidth="1"/>
    <col min="3" max="11" width="9.140625" hidden="1" customWidth="1"/>
    <col min="12" max="12" width="19.28515625" customWidth="1"/>
    <col min="13" max="13" width="17.42578125" customWidth="1"/>
    <col min="14" max="14" width="19.140625" customWidth="1"/>
    <col min="15" max="15" width="17.7109375" customWidth="1"/>
    <col min="16" max="16" width="18.42578125" customWidth="1"/>
    <col min="17" max="17" width="16.85546875" customWidth="1"/>
    <col min="18" max="18" width="16" customWidth="1"/>
    <col min="19" max="19" width="16.85546875" customWidth="1"/>
    <col min="20" max="20" width="18.140625" customWidth="1"/>
  </cols>
  <sheetData>
    <row r="1" spans="1:20" ht="25.5">
      <c r="A1" s="82" t="s">
        <v>0</v>
      </c>
      <c r="B1" s="82"/>
      <c r="C1" s="82"/>
      <c r="D1" s="82"/>
      <c r="E1" s="82"/>
      <c r="F1" s="82"/>
      <c r="G1" s="82"/>
      <c r="H1" s="82"/>
      <c r="I1" s="82"/>
      <c r="J1" s="82"/>
      <c r="K1" s="82"/>
      <c r="L1" s="82"/>
      <c r="M1" s="82"/>
      <c r="N1" s="82"/>
      <c r="O1" s="82"/>
      <c r="P1" s="82"/>
      <c r="Q1" s="82"/>
      <c r="R1" s="82"/>
      <c r="S1" s="1"/>
      <c r="T1" s="2"/>
    </row>
    <row r="2" spans="1:20" ht="20.25">
      <c r="A2" s="3"/>
      <c r="B2" s="4"/>
      <c r="C2" s="4"/>
      <c r="D2" s="4"/>
      <c r="E2" s="4"/>
      <c r="F2" s="4"/>
      <c r="G2" s="4"/>
      <c r="H2" s="5"/>
      <c r="I2" s="5"/>
      <c r="J2" s="5"/>
      <c r="K2" s="5"/>
      <c r="L2" s="5"/>
      <c r="M2" s="5"/>
      <c r="N2" s="5"/>
      <c r="O2" s="5"/>
      <c r="P2" s="6">
        <v>106.4</v>
      </c>
      <c r="Q2" s="7"/>
      <c r="R2" s="7"/>
      <c r="S2" s="8">
        <v>105.6</v>
      </c>
      <c r="T2" s="8">
        <v>105.3</v>
      </c>
    </row>
    <row r="3" spans="1:20" ht="110.25" customHeight="1">
      <c r="A3" s="9" t="s">
        <v>1</v>
      </c>
      <c r="B3" s="10" t="s">
        <v>2</v>
      </c>
      <c r="C3" s="10" t="s">
        <v>3</v>
      </c>
      <c r="D3" s="10" t="s">
        <v>4</v>
      </c>
      <c r="E3" s="10" t="s">
        <v>5</v>
      </c>
      <c r="F3" s="10" t="s">
        <v>6</v>
      </c>
      <c r="G3" s="10" t="s">
        <v>7</v>
      </c>
      <c r="H3" s="10" t="s">
        <v>8</v>
      </c>
      <c r="I3" s="10" t="s">
        <v>9</v>
      </c>
      <c r="J3" s="10" t="s">
        <v>10</v>
      </c>
      <c r="K3" s="10" t="s">
        <v>11</v>
      </c>
      <c r="L3" s="10" t="s">
        <v>12</v>
      </c>
      <c r="M3" s="10" t="s">
        <v>13</v>
      </c>
      <c r="N3" s="10" t="s">
        <v>14</v>
      </c>
      <c r="O3" s="10" t="s">
        <v>15</v>
      </c>
      <c r="P3" s="10" t="s">
        <v>77</v>
      </c>
      <c r="Q3" s="11" t="s">
        <v>16</v>
      </c>
      <c r="R3" s="12" t="s">
        <v>78</v>
      </c>
      <c r="S3" s="10" t="s">
        <v>79</v>
      </c>
      <c r="T3" s="10" t="s">
        <v>80</v>
      </c>
    </row>
    <row r="4" spans="1:20" ht="20.25">
      <c r="A4" s="13">
        <v>1</v>
      </c>
      <c r="B4" s="14">
        <v>2</v>
      </c>
      <c r="C4" s="14">
        <v>3</v>
      </c>
      <c r="D4" s="14">
        <v>2</v>
      </c>
      <c r="E4" s="14">
        <v>3</v>
      </c>
      <c r="F4" s="14">
        <v>2</v>
      </c>
      <c r="G4" s="14">
        <v>3</v>
      </c>
      <c r="H4" s="14">
        <v>2</v>
      </c>
      <c r="I4" s="14">
        <v>3</v>
      </c>
      <c r="J4" s="14">
        <v>2</v>
      </c>
      <c r="K4" s="14">
        <v>3</v>
      </c>
      <c r="L4" s="14">
        <v>2</v>
      </c>
      <c r="M4" s="14">
        <v>3</v>
      </c>
      <c r="N4" s="14">
        <v>4</v>
      </c>
      <c r="O4" s="14">
        <v>5</v>
      </c>
      <c r="P4" s="14">
        <v>6</v>
      </c>
      <c r="Q4" s="15" t="s">
        <v>17</v>
      </c>
      <c r="R4" s="15" t="s">
        <v>18</v>
      </c>
      <c r="S4" s="16">
        <v>9</v>
      </c>
      <c r="T4" s="16">
        <v>10</v>
      </c>
    </row>
    <row r="5" spans="1:20" ht="40.5">
      <c r="A5" s="17" t="s">
        <v>19</v>
      </c>
      <c r="B5" s="18">
        <v>8082655</v>
      </c>
      <c r="C5" s="18">
        <v>8268569</v>
      </c>
      <c r="D5" s="19">
        <v>8890300</v>
      </c>
      <c r="E5" s="19">
        <v>8591159.1899999995</v>
      </c>
      <c r="F5" s="19">
        <v>8650000</v>
      </c>
      <c r="G5" s="19">
        <v>10240906</v>
      </c>
      <c r="H5" s="19">
        <v>11771760</v>
      </c>
      <c r="I5" s="19">
        <v>14319004</v>
      </c>
      <c r="J5" s="19">
        <v>18810680</v>
      </c>
      <c r="K5" s="19">
        <v>23090972</v>
      </c>
      <c r="L5" s="19">
        <v>26267100</v>
      </c>
      <c r="M5" s="19">
        <v>29801066</v>
      </c>
      <c r="N5" s="19">
        <v>35974170</v>
      </c>
      <c r="O5" s="19">
        <f>'[1]План на 2020'!AJ621*1000</f>
        <v>36656017.560000002</v>
      </c>
      <c r="P5" s="20">
        <f>'[1]План на 2020'!AL621*1000</f>
        <v>41068228.560000002</v>
      </c>
      <c r="Q5" s="18">
        <f>P5-N5</f>
        <v>5094058.5600000024</v>
      </c>
      <c r="R5" s="18">
        <f>P5/N5*100</f>
        <v>114.16032269820265</v>
      </c>
      <c r="S5" s="21">
        <f>P5*105.6/100</f>
        <v>43368049.359360002</v>
      </c>
      <c r="T5" s="21">
        <f>S5*105.3/100</f>
        <v>45666555.97540608</v>
      </c>
    </row>
    <row r="6" spans="1:20" ht="20.25">
      <c r="A6" s="17" t="s">
        <v>20</v>
      </c>
      <c r="B6" s="18">
        <v>46080245</v>
      </c>
      <c r="C6" s="18">
        <v>48085250</v>
      </c>
      <c r="D6" s="19">
        <v>48478500</v>
      </c>
      <c r="E6" s="19">
        <v>50226062.07</v>
      </c>
      <c r="F6" s="19">
        <v>49716200</v>
      </c>
      <c r="G6" s="19">
        <v>60059891</v>
      </c>
      <c r="H6" s="19">
        <v>65967560</v>
      </c>
      <c r="I6" s="19">
        <v>71499947</v>
      </c>
      <c r="J6" s="19">
        <v>97504670</v>
      </c>
      <c r="K6" s="19">
        <v>105356894</v>
      </c>
      <c r="L6" s="19">
        <f>109019170+6138900</f>
        <v>115158070</v>
      </c>
      <c r="M6" s="19">
        <v>122198442</v>
      </c>
      <c r="N6" s="19">
        <v>140737805</v>
      </c>
      <c r="O6" s="19">
        <f>'[1]План на 2020'!AJ622*1000</f>
        <v>144033463.88999999</v>
      </c>
      <c r="P6" s="20">
        <v>160311354</v>
      </c>
      <c r="Q6" s="18">
        <f t="shared" ref="Q6:Q63" si="0">P6-N6</f>
        <v>19573549</v>
      </c>
      <c r="R6" s="18">
        <f t="shared" ref="R6:R63" si="1">P6/N6*100</f>
        <v>113.90781176386828</v>
      </c>
      <c r="S6" s="21">
        <f t="shared" ref="S6:S63" si="2">P6*105.6/100</f>
        <v>169288789.824</v>
      </c>
      <c r="T6" s="21">
        <f t="shared" ref="T6:T63" si="3">S6*105.3/100</f>
        <v>178261095.684672</v>
      </c>
    </row>
    <row r="7" spans="1:20" ht="20.25">
      <c r="A7" s="17" t="s">
        <v>21</v>
      </c>
      <c r="B7" s="18">
        <v>34449592</v>
      </c>
      <c r="C7" s="18">
        <v>35478846</v>
      </c>
      <c r="D7" s="19">
        <v>36076689</v>
      </c>
      <c r="E7" s="19">
        <v>35488734.310000002</v>
      </c>
      <c r="F7" s="19">
        <v>38706990</v>
      </c>
      <c r="G7" s="19">
        <v>46700161.380000003</v>
      </c>
      <c r="H7" s="19">
        <v>48133900</v>
      </c>
      <c r="I7" s="19">
        <v>51270923</v>
      </c>
      <c r="J7" s="19">
        <v>61818390</v>
      </c>
      <c r="K7" s="19">
        <v>74583277</v>
      </c>
      <c r="L7" s="19">
        <v>73911020</v>
      </c>
      <c r="M7" s="19">
        <v>77422041</v>
      </c>
      <c r="N7" s="19">
        <v>29290810</v>
      </c>
      <c r="O7" s="19">
        <f>'[1]План на 2020'!AJ623*1000</f>
        <v>33291642.710000001</v>
      </c>
      <c r="P7" s="20">
        <v>14676070</v>
      </c>
      <c r="Q7" s="18">
        <f t="shared" si="0"/>
        <v>-14614740</v>
      </c>
      <c r="R7" s="18">
        <f t="shared" si="1"/>
        <v>50.10469153976964</v>
      </c>
      <c r="S7" s="21">
        <f t="shared" si="2"/>
        <v>15497929.92</v>
      </c>
      <c r="T7" s="21">
        <f t="shared" si="3"/>
        <v>16319320.20576</v>
      </c>
    </row>
    <row r="8" spans="1:20" ht="20.25">
      <c r="A8" s="17" t="s">
        <v>22</v>
      </c>
      <c r="B8" s="18">
        <v>4989100</v>
      </c>
      <c r="C8" s="18">
        <v>4985691</v>
      </c>
      <c r="D8" s="19">
        <v>5181800</v>
      </c>
      <c r="E8" s="22">
        <v>5025200</v>
      </c>
      <c r="F8" s="19">
        <v>5171600</v>
      </c>
      <c r="G8" s="19">
        <v>6644184</v>
      </c>
      <c r="H8" s="19">
        <v>7065000</v>
      </c>
      <c r="I8" s="19">
        <v>7293864</v>
      </c>
      <c r="J8" s="19">
        <v>9037790</v>
      </c>
      <c r="K8" s="19">
        <v>9645450</v>
      </c>
      <c r="L8" s="19">
        <f>10918521-6138900</f>
        <v>4779621</v>
      </c>
      <c r="M8" s="19">
        <v>5076055</v>
      </c>
      <c r="N8" s="19">
        <v>5643600</v>
      </c>
      <c r="O8" s="19">
        <f>'[1]План на 2020'!AJ625*1000-O38</f>
        <v>6150516</v>
      </c>
      <c r="P8" s="20">
        <f>'[1]План на 2020'!AL625*1000-P38</f>
        <v>6120200</v>
      </c>
      <c r="Q8" s="18">
        <f t="shared" si="0"/>
        <v>476600</v>
      </c>
      <c r="R8" s="18">
        <f t="shared" si="1"/>
        <v>108.44496420724361</v>
      </c>
      <c r="S8" s="21">
        <f t="shared" si="2"/>
        <v>6462931.2000000002</v>
      </c>
      <c r="T8" s="21">
        <f t="shared" si="3"/>
        <v>6805466.5536000002</v>
      </c>
    </row>
    <row r="9" spans="1:20" ht="20.25">
      <c r="A9" s="17" t="s">
        <v>23</v>
      </c>
      <c r="B9" s="23">
        <f>SUM(B10:B22)-B20-B21</f>
        <v>3709000</v>
      </c>
      <c r="C9" s="23">
        <f>SUM(C10:C22)-C20-C21</f>
        <v>3610377</v>
      </c>
      <c r="D9" s="23">
        <f>SUM(D10:D22)-D20-D21</f>
        <v>4409300</v>
      </c>
      <c r="E9" s="23">
        <f>SUM(E10:E22)-E20-E21</f>
        <v>3808599.67</v>
      </c>
      <c r="F9" s="23">
        <f>SUM(F10:F22)-F20-F21</f>
        <v>3952861</v>
      </c>
      <c r="G9" s="23">
        <f>SUM(G10:G23)-G20-G21</f>
        <v>4800039.7</v>
      </c>
      <c r="H9" s="23">
        <f>SUM(H10:H23)-H20-H21</f>
        <v>4966165</v>
      </c>
      <c r="I9" s="23">
        <f>SUM(I10:I23)-I20-I21+I24+I25+I26+I27+I28+I29</f>
        <v>7100622</v>
      </c>
      <c r="J9" s="23">
        <f>SUM(J10:J23)-J20-J21+J24+J25+J26+J27+J28+J29</f>
        <v>8549330</v>
      </c>
      <c r="K9" s="23">
        <f>SUM(K10:K23)-K20-K21+K24+K25+K26+K27+K28+K29</f>
        <v>11465071.24</v>
      </c>
      <c r="L9" s="23">
        <f t="shared" ref="L9:Q9" si="4">SUM(L10:L23)-L20-L21+L24+L25+L26+L27+L28+L29+L30</f>
        <v>12168021</v>
      </c>
      <c r="M9" s="23">
        <f t="shared" si="4"/>
        <v>14063537.6</v>
      </c>
      <c r="N9" s="23">
        <f t="shared" si="4"/>
        <v>14528075</v>
      </c>
      <c r="O9" s="23">
        <f t="shared" si="4"/>
        <v>16871583</v>
      </c>
      <c r="P9" s="24">
        <f t="shared" si="4"/>
        <v>17423304</v>
      </c>
      <c r="Q9" s="23">
        <f t="shared" si="4"/>
        <v>2895229</v>
      </c>
      <c r="R9" s="18">
        <f t="shared" si="1"/>
        <v>119.92851083161395</v>
      </c>
      <c r="S9" s="21">
        <f t="shared" si="2"/>
        <v>18399009.024</v>
      </c>
      <c r="T9" s="21">
        <f t="shared" si="3"/>
        <v>19374156.502271999</v>
      </c>
    </row>
    <row r="10" spans="1:20" ht="40.5">
      <c r="A10" s="25" t="s">
        <v>24</v>
      </c>
      <c r="B10" s="26">
        <v>259100</v>
      </c>
      <c r="C10" s="26">
        <v>521243</v>
      </c>
      <c r="D10" s="27">
        <v>290200</v>
      </c>
      <c r="E10" s="27">
        <v>560011</v>
      </c>
      <c r="F10" s="27">
        <v>494861</v>
      </c>
      <c r="G10" s="27">
        <v>628761</v>
      </c>
      <c r="H10" s="27">
        <v>678000</v>
      </c>
      <c r="I10" s="27">
        <v>756157</v>
      </c>
      <c r="J10" s="19">
        <v>983970</v>
      </c>
      <c r="K10" s="27">
        <v>1133841</v>
      </c>
      <c r="L10" s="27">
        <v>1289256</v>
      </c>
      <c r="M10" s="27">
        <v>1544340</v>
      </c>
      <c r="N10" s="27">
        <v>1567000</v>
      </c>
      <c r="O10" s="27">
        <f>'[1]План на 2020'!AK409</f>
        <v>1848198.0000000002</v>
      </c>
      <c r="P10" s="20">
        <f>'[1]План на 2020'!AM409</f>
        <v>1567000</v>
      </c>
      <c r="Q10" s="18">
        <f t="shared" si="0"/>
        <v>0</v>
      </c>
      <c r="R10" s="18">
        <f t="shared" si="1"/>
        <v>100</v>
      </c>
      <c r="S10" s="21">
        <f t="shared" si="2"/>
        <v>1654752</v>
      </c>
      <c r="T10" s="21">
        <f t="shared" si="3"/>
        <v>1742453.8559999999</v>
      </c>
    </row>
    <row r="11" spans="1:20" ht="20.25">
      <c r="A11" s="28" t="s">
        <v>25</v>
      </c>
      <c r="B11" s="26">
        <v>2656400</v>
      </c>
      <c r="C11" s="26">
        <v>2244476</v>
      </c>
      <c r="D11" s="27">
        <v>3444200</v>
      </c>
      <c r="E11" s="27">
        <v>2564080</v>
      </c>
      <c r="F11" s="27">
        <v>2800000</v>
      </c>
      <c r="G11" s="27">
        <v>3062618.7</v>
      </c>
      <c r="H11" s="27">
        <v>3155000</v>
      </c>
      <c r="I11" s="27">
        <v>3047562</v>
      </c>
      <c r="J11" s="19">
        <v>3990610</v>
      </c>
      <c r="K11" s="27">
        <v>4273210</v>
      </c>
      <c r="L11" s="27">
        <v>4820000</v>
      </c>
      <c r="M11" s="27">
        <v>4850000</v>
      </c>
      <c r="N11" s="27">
        <v>5304000</v>
      </c>
      <c r="O11" s="27">
        <f>'[1]План на 2020'!AK391</f>
        <v>5631096.9999999991</v>
      </c>
      <c r="P11" s="20">
        <f>'[1]План на 2020'!AM391</f>
        <v>5990000</v>
      </c>
      <c r="Q11" s="18">
        <f t="shared" si="0"/>
        <v>686000</v>
      </c>
      <c r="R11" s="18">
        <f t="shared" si="1"/>
        <v>112.93363499245852</v>
      </c>
      <c r="S11" s="21">
        <f t="shared" si="2"/>
        <v>6325440</v>
      </c>
      <c r="T11" s="21">
        <f t="shared" si="3"/>
        <v>6660688.3200000003</v>
      </c>
    </row>
    <row r="12" spans="1:20" ht="40.5">
      <c r="A12" s="28" t="s">
        <v>26</v>
      </c>
      <c r="B12" s="29">
        <v>405700</v>
      </c>
      <c r="C12" s="29">
        <v>410700</v>
      </c>
      <c r="D12" s="30">
        <v>304200</v>
      </c>
      <c r="E12" s="30">
        <v>152388</v>
      </c>
      <c r="F12" s="30">
        <v>90000</v>
      </c>
      <c r="G12" s="30">
        <v>96520</v>
      </c>
      <c r="H12" s="27">
        <v>109100</v>
      </c>
      <c r="I12" s="27">
        <v>143580</v>
      </c>
      <c r="J12" s="19">
        <v>189890</v>
      </c>
      <c r="K12" s="27">
        <v>253390</v>
      </c>
      <c r="L12" s="27">
        <v>298000</v>
      </c>
      <c r="M12" s="27">
        <v>328431</v>
      </c>
      <c r="N12" s="27">
        <v>460000</v>
      </c>
      <c r="O12" s="27">
        <f>'[1]План на 2020'!AK28</f>
        <v>460000</v>
      </c>
      <c r="P12" s="20">
        <f>'[1]План на 2020'!AM28</f>
        <v>515000</v>
      </c>
      <c r="Q12" s="18">
        <f t="shared" si="0"/>
        <v>55000</v>
      </c>
      <c r="R12" s="18">
        <f t="shared" si="1"/>
        <v>111.95652173913044</v>
      </c>
      <c r="S12" s="21">
        <f t="shared" si="2"/>
        <v>543840</v>
      </c>
      <c r="T12" s="21">
        <f t="shared" si="3"/>
        <v>572663.52</v>
      </c>
    </row>
    <row r="13" spans="1:20" ht="40.5">
      <c r="A13" s="28" t="s">
        <v>27</v>
      </c>
      <c r="B13" s="31">
        <v>8000</v>
      </c>
      <c r="C13" s="31">
        <v>8000</v>
      </c>
      <c r="D13" s="32">
        <v>8000</v>
      </c>
      <c r="E13" s="32">
        <v>2000</v>
      </c>
      <c r="F13" s="32">
        <v>10000</v>
      </c>
      <c r="G13" s="32">
        <v>7300</v>
      </c>
      <c r="H13" s="27">
        <v>10000</v>
      </c>
      <c r="I13" s="27">
        <v>10000</v>
      </c>
      <c r="J13" s="19">
        <v>10000</v>
      </c>
      <c r="K13" s="27">
        <v>10000</v>
      </c>
      <c r="L13" s="27">
        <v>10000</v>
      </c>
      <c r="M13" s="27">
        <v>12500</v>
      </c>
      <c r="N13" s="27">
        <v>15000</v>
      </c>
      <c r="O13" s="27">
        <f>'[1]План на 2020'!AK39</f>
        <v>15000</v>
      </c>
      <c r="P13" s="20">
        <f>'[1]План на 2020'!AM39</f>
        <v>15000</v>
      </c>
      <c r="Q13" s="18">
        <f t="shared" si="0"/>
        <v>0</v>
      </c>
      <c r="R13" s="18">
        <f t="shared" si="1"/>
        <v>100</v>
      </c>
      <c r="S13" s="21">
        <f t="shared" si="2"/>
        <v>15840</v>
      </c>
      <c r="T13" s="21">
        <f t="shared" si="3"/>
        <v>16679.52</v>
      </c>
    </row>
    <row r="14" spans="1:20" ht="20.25">
      <c r="A14" s="28" t="s">
        <v>28</v>
      </c>
      <c r="B14" s="31">
        <v>15000</v>
      </c>
      <c r="C14" s="31">
        <v>33000</v>
      </c>
      <c r="D14" s="32">
        <v>42000</v>
      </c>
      <c r="E14" s="32">
        <v>10788</v>
      </c>
      <c r="F14" s="32">
        <v>50000</v>
      </c>
      <c r="G14" s="32">
        <v>50000</v>
      </c>
      <c r="H14" s="27">
        <v>50000</v>
      </c>
      <c r="I14" s="27">
        <v>64145</v>
      </c>
      <c r="J14" s="19">
        <v>60000</v>
      </c>
      <c r="K14" s="27">
        <v>107553</v>
      </c>
      <c r="L14" s="27">
        <v>70000</v>
      </c>
      <c r="M14" s="27">
        <v>142000</v>
      </c>
      <c r="N14" s="27">
        <v>150000</v>
      </c>
      <c r="O14" s="27">
        <f>'[1]План на 2020'!AK41</f>
        <v>200000</v>
      </c>
      <c r="P14" s="20">
        <f>'[1]План на 2020'!AM41</f>
        <v>150000</v>
      </c>
      <c r="Q14" s="18">
        <f t="shared" si="0"/>
        <v>0</v>
      </c>
      <c r="R14" s="18">
        <f t="shared" si="1"/>
        <v>100</v>
      </c>
      <c r="S14" s="21">
        <f t="shared" si="2"/>
        <v>158400</v>
      </c>
      <c r="T14" s="21">
        <f t="shared" si="3"/>
        <v>166795.20000000001</v>
      </c>
    </row>
    <row r="15" spans="1:20" ht="20.25">
      <c r="A15" s="28" t="s">
        <v>29</v>
      </c>
      <c r="B15" s="31">
        <v>30000</v>
      </c>
      <c r="C15" s="31">
        <v>29675</v>
      </c>
      <c r="D15" s="32">
        <v>30000</v>
      </c>
      <c r="E15" s="32">
        <v>29975</v>
      </c>
      <c r="F15" s="32">
        <v>35000</v>
      </c>
      <c r="G15" s="32">
        <v>34960</v>
      </c>
      <c r="H15" s="27">
        <v>50000</v>
      </c>
      <c r="I15" s="27">
        <v>50000</v>
      </c>
      <c r="J15" s="19">
        <v>100000</v>
      </c>
      <c r="K15" s="27">
        <v>100000</v>
      </c>
      <c r="L15" s="27">
        <v>100000</v>
      </c>
      <c r="M15" s="27">
        <v>100000</v>
      </c>
      <c r="N15" s="27">
        <v>150000</v>
      </c>
      <c r="O15" s="27">
        <f>'[1]План на 2020'!AK45</f>
        <v>150000</v>
      </c>
      <c r="P15" s="20">
        <f>'[1]План на 2020'!AM45</f>
        <v>151100</v>
      </c>
      <c r="Q15" s="18">
        <f t="shared" si="0"/>
        <v>1100</v>
      </c>
      <c r="R15" s="18">
        <f t="shared" si="1"/>
        <v>100.73333333333335</v>
      </c>
      <c r="S15" s="21">
        <f t="shared" si="2"/>
        <v>159561.60000000001</v>
      </c>
      <c r="T15" s="21">
        <f t="shared" si="3"/>
        <v>168018.36480000001</v>
      </c>
    </row>
    <row r="16" spans="1:20" ht="20.25">
      <c r="A16" s="28" t="s">
        <v>30</v>
      </c>
      <c r="B16" s="31">
        <v>100000</v>
      </c>
      <c r="C16" s="31">
        <v>125580</v>
      </c>
      <c r="D16" s="32">
        <v>100000</v>
      </c>
      <c r="E16" s="32">
        <v>97650</v>
      </c>
      <c r="F16" s="32">
        <v>100000</v>
      </c>
      <c r="G16" s="32">
        <v>196491</v>
      </c>
      <c r="H16" s="27">
        <v>198000</v>
      </c>
      <c r="I16" s="27">
        <v>567720</v>
      </c>
      <c r="J16" s="19">
        <v>443000</v>
      </c>
      <c r="K16" s="27">
        <v>1063091</v>
      </c>
      <c r="L16" s="27">
        <v>985380</v>
      </c>
      <c r="M16" s="27">
        <v>1384074</v>
      </c>
      <c r="N16" s="27">
        <v>1250000</v>
      </c>
      <c r="O16" s="27">
        <f>'[1]План на 2020'!AK50</f>
        <v>1571308</v>
      </c>
      <c r="P16" s="20">
        <v>1560350</v>
      </c>
      <c r="Q16" s="18">
        <f t="shared" si="0"/>
        <v>310350</v>
      </c>
      <c r="R16" s="18">
        <f t="shared" si="1"/>
        <v>124.828</v>
      </c>
      <c r="S16" s="21">
        <f t="shared" si="2"/>
        <v>1647729.6</v>
      </c>
      <c r="T16" s="21">
        <f t="shared" si="3"/>
        <v>1735059.2688</v>
      </c>
    </row>
    <row r="17" spans="1:20" ht="40.5">
      <c r="A17" s="28" t="s">
        <v>31</v>
      </c>
      <c r="B17" s="31">
        <v>30000</v>
      </c>
      <c r="C17" s="31">
        <v>30000</v>
      </c>
      <c r="D17" s="32">
        <v>30000</v>
      </c>
      <c r="E17" s="32">
        <v>30000</v>
      </c>
      <c r="F17" s="32">
        <v>60000</v>
      </c>
      <c r="G17" s="32">
        <v>71000</v>
      </c>
      <c r="H17" s="27">
        <v>140000</v>
      </c>
      <c r="I17" s="27">
        <v>170000</v>
      </c>
      <c r="J17" s="19">
        <v>180000</v>
      </c>
      <c r="K17" s="27">
        <v>217000</v>
      </c>
      <c r="L17" s="27">
        <v>200000</v>
      </c>
      <c r="M17" s="27">
        <v>209000</v>
      </c>
      <c r="N17" s="27">
        <v>200000</v>
      </c>
      <c r="O17" s="27">
        <f>'[1]План на 2020'!AK53</f>
        <v>200000</v>
      </c>
      <c r="P17" s="20">
        <f>'[1]План на 2020'!AM53</f>
        <v>200000</v>
      </c>
      <c r="Q17" s="18">
        <f t="shared" si="0"/>
        <v>0</v>
      </c>
      <c r="R17" s="18">
        <f t="shared" si="1"/>
        <v>100</v>
      </c>
      <c r="S17" s="21">
        <f t="shared" si="2"/>
        <v>211200</v>
      </c>
      <c r="T17" s="21">
        <f t="shared" si="3"/>
        <v>222393.60000000001</v>
      </c>
    </row>
    <row r="18" spans="1:20" ht="40.5">
      <c r="A18" s="28" t="s">
        <v>32</v>
      </c>
      <c r="B18" s="31">
        <v>20000</v>
      </c>
      <c r="C18" s="31">
        <v>17905</v>
      </c>
      <c r="D18" s="32">
        <v>20000</v>
      </c>
      <c r="E18" s="32">
        <v>26212</v>
      </c>
      <c r="F18" s="32">
        <v>28000</v>
      </c>
      <c r="G18" s="32">
        <v>27589</v>
      </c>
      <c r="H18" s="27">
        <v>30000</v>
      </c>
      <c r="I18" s="27">
        <v>15855</v>
      </c>
      <c r="J18" s="19">
        <v>160000</v>
      </c>
      <c r="K18" s="27">
        <v>130000</v>
      </c>
      <c r="L18" s="27">
        <v>135000</v>
      </c>
      <c r="M18" s="27">
        <v>128574</v>
      </c>
      <c r="N18" s="27">
        <v>135000</v>
      </c>
      <c r="O18" s="27">
        <f>'[1]План на 2020'!AK25</f>
        <v>128104</v>
      </c>
      <c r="P18" s="20">
        <f>'[1]План на 2020'!AM25</f>
        <v>135000</v>
      </c>
      <c r="Q18" s="18">
        <f t="shared" si="0"/>
        <v>0</v>
      </c>
      <c r="R18" s="18">
        <f t="shared" si="1"/>
        <v>100</v>
      </c>
      <c r="S18" s="21">
        <f t="shared" si="2"/>
        <v>142560</v>
      </c>
      <c r="T18" s="21">
        <f t="shared" si="3"/>
        <v>150115.68</v>
      </c>
    </row>
    <row r="19" spans="1:20" ht="20.25">
      <c r="A19" s="28" t="s">
        <v>33</v>
      </c>
      <c r="B19" s="31">
        <v>110000</v>
      </c>
      <c r="C19" s="31">
        <v>122921</v>
      </c>
      <c r="D19" s="32">
        <v>110000</v>
      </c>
      <c r="E19" s="32">
        <f t="shared" ref="E19:J19" si="5">E20+E21</f>
        <v>250926.07</v>
      </c>
      <c r="F19" s="32">
        <f t="shared" si="5"/>
        <v>200000</v>
      </c>
      <c r="G19" s="32">
        <f t="shared" si="5"/>
        <v>391100</v>
      </c>
      <c r="H19" s="32">
        <f t="shared" si="5"/>
        <v>331600</v>
      </c>
      <c r="I19" s="32">
        <f t="shared" si="5"/>
        <v>458772</v>
      </c>
      <c r="J19" s="33">
        <f t="shared" si="5"/>
        <v>380000</v>
      </c>
      <c r="K19" s="33">
        <v>711250</v>
      </c>
      <c r="L19" s="33">
        <v>614936</v>
      </c>
      <c r="M19" s="33">
        <f>M20+M21</f>
        <v>1202500</v>
      </c>
      <c r="N19" s="33">
        <f>N20+N21</f>
        <v>1046000</v>
      </c>
      <c r="O19" s="33">
        <f>'[1]План на 2020'!AK384</f>
        <v>1381000</v>
      </c>
      <c r="P19" s="34">
        <f>'[1]План на 2020'!AM384</f>
        <v>1460000</v>
      </c>
      <c r="Q19" s="18">
        <f t="shared" si="0"/>
        <v>414000</v>
      </c>
      <c r="R19" s="18">
        <f t="shared" si="1"/>
        <v>139.5793499043977</v>
      </c>
      <c r="S19" s="21">
        <f t="shared" si="2"/>
        <v>1541760</v>
      </c>
      <c r="T19" s="21">
        <f t="shared" si="3"/>
        <v>1623473.28</v>
      </c>
    </row>
    <row r="20" spans="1:20" ht="20.25">
      <c r="A20" s="35" t="s">
        <v>34</v>
      </c>
      <c r="B20" s="31">
        <v>20000</v>
      </c>
      <c r="C20" s="31">
        <v>20000</v>
      </c>
      <c r="D20" s="32">
        <v>20000</v>
      </c>
      <c r="E20" s="32">
        <v>20000</v>
      </c>
      <c r="F20" s="32">
        <v>20000</v>
      </c>
      <c r="G20" s="32">
        <v>20000</v>
      </c>
      <c r="H20" s="27">
        <f>G20*1.15</f>
        <v>23000</v>
      </c>
      <c r="I20" s="27">
        <v>23000</v>
      </c>
      <c r="J20" s="19">
        <v>23000</v>
      </c>
      <c r="K20" s="27">
        <v>23000</v>
      </c>
      <c r="L20" s="27">
        <v>46000</v>
      </c>
      <c r="M20" s="27">
        <v>46000</v>
      </c>
      <c r="N20" s="27">
        <v>46000</v>
      </c>
      <c r="O20" s="27">
        <v>46000</v>
      </c>
      <c r="P20" s="36">
        <v>46000</v>
      </c>
      <c r="Q20" s="18">
        <f t="shared" si="0"/>
        <v>0</v>
      </c>
      <c r="R20" s="18">
        <f t="shared" si="1"/>
        <v>100</v>
      </c>
      <c r="S20" s="21">
        <f t="shared" si="2"/>
        <v>48576</v>
      </c>
      <c r="T20" s="21">
        <f t="shared" si="3"/>
        <v>51150.527999999998</v>
      </c>
    </row>
    <row r="21" spans="1:20" ht="20.25">
      <c r="A21" s="35" t="s">
        <v>35</v>
      </c>
      <c r="B21" s="31">
        <v>90000</v>
      </c>
      <c r="C21" s="31">
        <v>102921</v>
      </c>
      <c r="D21" s="32">
        <v>90000</v>
      </c>
      <c r="E21" s="32">
        <v>230926.07</v>
      </c>
      <c r="F21" s="32">
        <v>180000</v>
      </c>
      <c r="G21" s="32">
        <v>371100</v>
      </c>
      <c r="H21" s="27">
        <v>308600</v>
      </c>
      <c r="I21" s="27">
        <v>435772</v>
      </c>
      <c r="J21" s="19">
        <v>357000</v>
      </c>
      <c r="K21" s="27">
        <v>650886</v>
      </c>
      <c r="L21" s="27">
        <v>568936</v>
      </c>
      <c r="M21" s="27">
        <v>1156500</v>
      </c>
      <c r="N21" s="27">
        <v>1000000</v>
      </c>
      <c r="O21" s="27">
        <f>O19-O20</f>
        <v>1335000</v>
      </c>
      <c r="P21" s="36">
        <f>P19-P20</f>
        <v>1414000</v>
      </c>
      <c r="Q21" s="18">
        <f t="shared" si="0"/>
        <v>414000</v>
      </c>
      <c r="R21" s="18">
        <f t="shared" si="1"/>
        <v>141.4</v>
      </c>
      <c r="S21" s="21">
        <f t="shared" si="2"/>
        <v>1493184</v>
      </c>
      <c r="T21" s="21">
        <f t="shared" si="3"/>
        <v>1572322.7519999999</v>
      </c>
    </row>
    <row r="22" spans="1:20" ht="141.75">
      <c r="A22" s="25" t="s">
        <v>36</v>
      </c>
      <c r="B22" s="31">
        <v>74800</v>
      </c>
      <c r="C22" s="31">
        <v>66877</v>
      </c>
      <c r="D22" s="32">
        <v>30700</v>
      </c>
      <c r="E22" s="37">
        <v>84569.600000000006</v>
      </c>
      <c r="F22" s="32">
        <v>85000</v>
      </c>
      <c r="G22" s="32">
        <v>121500</v>
      </c>
      <c r="H22" s="27">
        <v>114465</v>
      </c>
      <c r="I22" s="27">
        <v>94165</v>
      </c>
      <c r="J22" s="19">
        <v>136740</v>
      </c>
      <c r="K22" s="27">
        <v>85674</v>
      </c>
      <c r="L22" s="27">
        <v>0</v>
      </c>
      <c r="M22" s="27">
        <f>98336+86831</f>
        <v>185167</v>
      </c>
      <c r="N22" s="27">
        <f>136700</f>
        <v>136700</v>
      </c>
      <c r="O22" s="27">
        <f>'[1]План на 2020'!AK406+'[1]План на 2020'!AK357</f>
        <v>249102</v>
      </c>
      <c r="P22" s="36">
        <f>'[1]План на 2020'!AM406+'[1]План на 2020'!AM357</f>
        <v>136700</v>
      </c>
      <c r="Q22" s="18">
        <f t="shared" si="0"/>
        <v>0</v>
      </c>
      <c r="R22" s="18">
        <f t="shared" si="1"/>
        <v>100</v>
      </c>
      <c r="S22" s="21">
        <f t="shared" si="2"/>
        <v>144355.20000000001</v>
      </c>
      <c r="T22" s="21">
        <f t="shared" si="3"/>
        <v>152006.02559999999</v>
      </c>
    </row>
    <row r="23" spans="1:20" ht="40.5">
      <c r="A23" s="28" t="s">
        <v>37</v>
      </c>
      <c r="B23" s="38"/>
      <c r="C23" s="38"/>
      <c r="D23" s="38"/>
      <c r="E23" s="38"/>
      <c r="F23" s="38"/>
      <c r="G23" s="39">
        <v>112200</v>
      </c>
      <c r="H23" s="27">
        <v>100000</v>
      </c>
      <c r="I23" s="27">
        <v>374360</v>
      </c>
      <c r="J23" s="19">
        <v>198000</v>
      </c>
      <c r="K23" s="27">
        <v>273000</v>
      </c>
      <c r="L23" s="27">
        <v>230000</v>
      </c>
      <c r="M23" s="27">
        <v>190000</v>
      </c>
      <c r="N23" s="27">
        <v>20000</v>
      </c>
      <c r="O23" s="27">
        <f>'[1]План на 2020'!AK17</f>
        <v>238391</v>
      </c>
      <c r="P23" s="36">
        <v>150000</v>
      </c>
      <c r="Q23" s="18">
        <f t="shared" si="0"/>
        <v>130000</v>
      </c>
      <c r="R23" s="18">
        <f t="shared" si="1"/>
        <v>750</v>
      </c>
      <c r="S23" s="21">
        <f t="shared" si="2"/>
        <v>158400</v>
      </c>
      <c r="T23" s="21">
        <f t="shared" si="3"/>
        <v>166795.20000000001</v>
      </c>
    </row>
    <row r="24" spans="1:20" ht="40.5">
      <c r="A24" s="28" t="s">
        <v>38</v>
      </c>
      <c r="B24" s="38"/>
      <c r="C24" s="38"/>
      <c r="D24" s="38"/>
      <c r="E24" s="38"/>
      <c r="F24" s="38"/>
      <c r="G24" s="39"/>
      <c r="H24" s="27"/>
      <c r="I24" s="27">
        <v>632500</v>
      </c>
      <c r="J24" s="19">
        <v>690000</v>
      </c>
      <c r="K24" s="27">
        <v>1600000</v>
      </c>
      <c r="L24" s="27">
        <v>1752000</v>
      </c>
      <c r="M24" s="27">
        <v>1852000</v>
      </c>
      <c r="N24" s="27">
        <v>2375075</v>
      </c>
      <c r="O24" s="27">
        <f>'[1]План на 2020'!AK429</f>
        <v>2675075</v>
      </c>
      <c r="P24" s="36">
        <f>'[1]План на 2020'!AM429</f>
        <v>2867680</v>
      </c>
      <c r="Q24" s="18">
        <f t="shared" si="0"/>
        <v>492605</v>
      </c>
      <c r="R24" s="18">
        <f t="shared" si="1"/>
        <v>120.74060819132026</v>
      </c>
      <c r="S24" s="21">
        <f t="shared" si="2"/>
        <v>3028270.08</v>
      </c>
      <c r="T24" s="21">
        <f t="shared" si="3"/>
        <v>3188768.3942400003</v>
      </c>
    </row>
    <row r="25" spans="1:20" ht="40.5">
      <c r="A25" s="28" t="s">
        <v>39</v>
      </c>
      <c r="B25" s="38"/>
      <c r="C25" s="38"/>
      <c r="D25" s="38"/>
      <c r="E25" s="38"/>
      <c r="F25" s="38"/>
      <c r="G25" s="39"/>
      <c r="H25" s="27"/>
      <c r="I25" s="27">
        <v>381003</v>
      </c>
      <c r="J25" s="19">
        <v>684380</v>
      </c>
      <c r="K25" s="27">
        <v>584380</v>
      </c>
      <c r="L25" s="27">
        <v>639900</v>
      </c>
      <c r="M25" s="27">
        <v>639900</v>
      </c>
      <c r="N25" s="27">
        <v>694300</v>
      </c>
      <c r="O25" s="27">
        <f>'[1]План на 2020'!AK431</f>
        <v>704900</v>
      </c>
      <c r="P25" s="36">
        <f>'[1]План на 2020'!AM431</f>
        <v>744290</v>
      </c>
      <c r="Q25" s="18">
        <f t="shared" si="0"/>
        <v>49990</v>
      </c>
      <c r="R25" s="18">
        <f t="shared" si="1"/>
        <v>107.2000576119833</v>
      </c>
      <c r="S25" s="21">
        <f t="shared" si="2"/>
        <v>785970.24</v>
      </c>
      <c r="T25" s="21">
        <f t="shared" si="3"/>
        <v>827626.66272000002</v>
      </c>
    </row>
    <row r="26" spans="1:20" ht="20.25">
      <c r="A26" s="28" t="s">
        <v>40</v>
      </c>
      <c r="B26" s="38"/>
      <c r="C26" s="38"/>
      <c r="D26" s="38"/>
      <c r="E26" s="38"/>
      <c r="F26" s="38"/>
      <c r="G26" s="39"/>
      <c r="H26" s="27"/>
      <c r="I26" s="27">
        <v>175700</v>
      </c>
      <c r="J26" s="19">
        <v>70000</v>
      </c>
      <c r="K26" s="27">
        <v>549942.24</v>
      </c>
      <c r="L26" s="27">
        <v>455616</v>
      </c>
      <c r="M26" s="27">
        <v>524317.6</v>
      </c>
      <c r="N26" s="27">
        <v>410000</v>
      </c>
      <c r="O26" s="27">
        <f>'[1]План на 2020'!AK424</f>
        <v>400000</v>
      </c>
      <c r="P26" s="36">
        <f>'[1]План на 2020'!AM424</f>
        <v>410000</v>
      </c>
      <c r="Q26" s="18">
        <f t="shared" si="0"/>
        <v>0</v>
      </c>
      <c r="R26" s="18">
        <f t="shared" si="1"/>
        <v>100</v>
      </c>
      <c r="S26" s="21">
        <f t="shared" si="2"/>
        <v>432960</v>
      </c>
      <c r="T26" s="21">
        <f t="shared" si="3"/>
        <v>455906.88</v>
      </c>
    </row>
    <row r="27" spans="1:20" ht="20.25">
      <c r="A27" s="28" t="s">
        <v>41</v>
      </c>
      <c r="B27" s="38"/>
      <c r="C27" s="38"/>
      <c r="D27" s="38"/>
      <c r="E27" s="38"/>
      <c r="F27" s="38"/>
      <c r="G27" s="39"/>
      <c r="H27" s="27"/>
      <c r="I27" s="27">
        <v>4800</v>
      </c>
      <c r="J27" s="19">
        <v>4920</v>
      </c>
      <c r="K27" s="27">
        <v>4920</v>
      </c>
      <c r="L27" s="27">
        <f>149876+102</f>
        <v>149978</v>
      </c>
      <c r="M27" s="27">
        <f>149876+102</f>
        <v>149978</v>
      </c>
      <c r="N27" s="27">
        <v>0</v>
      </c>
      <c r="O27" s="27">
        <f>'[1]План на 2020'!AK352+'[1]План на 2020'!AK348</f>
        <v>169908</v>
      </c>
      <c r="P27" s="36">
        <f>565355+110</f>
        <v>565465</v>
      </c>
      <c r="Q27" s="18">
        <f t="shared" si="0"/>
        <v>565465</v>
      </c>
      <c r="R27" s="18"/>
      <c r="S27" s="21">
        <f t="shared" si="2"/>
        <v>597131.04</v>
      </c>
      <c r="T27" s="21">
        <f t="shared" si="3"/>
        <v>628778.98511999997</v>
      </c>
    </row>
    <row r="28" spans="1:20" ht="20.25">
      <c r="A28" s="28" t="s">
        <v>42</v>
      </c>
      <c r="B28" s="38"/>
      <c r="C28" s="38"/>
      <c r="D28" s="38"/>
      <c r="E28" s="38"/>
      <c r="F28" s="38"/>
      <c r="G28" s="39"/>
      <c r="H28" s="27"/>
      <c r="I28" s="27">
        <v>96020</v>
      </c>
      <c r="J28" s="19">
        <v>97020</v>
      </c>
      <c r="K28" s="27">
        <v>97020</v>
      </c>
      <c r="L28" s="27">
        <v>128880</v>
      </c>
      <c r="M28" s="27">
        <v>128880</v>
      </c>
      <c r="N28" s="27">
        <v>130000</v>
      </c>
      <c r="O28" s="27">
        <f>'[1]План на 2020'!AK337</f>
        <v>163000</v>
      </c>
      <c r="P28" s="36">
        <f>'[1]План на 2020'!AM337</f>
        <v>165000</v>
      </c>
      <c r="Q28" s="18">
        <f t="shared" si="0"/>
        <v>35000</v>
      </c>
      <c r="R28" s="18">
        <f t="shared" si="1"/>
        <v>126.92307692307692</v>
      </c>
      <c r="S28" s="21">
        <f t="shared" si="2"/>
        <v>174240</v>
      </c>
      <c r="T28" s="21">
        <f t="shared" si="3"/>
        <v>183474.72</v>
      </c>
    </row>
    <row r="29" spans="1:20" ht="20.25">
      <c r="A29" s="28" t="s">
        <v>43</v>
      </c>
      <c r="B29" s="38"/>
      <c r="C29" s="38"/>
      <c r="D29" s="38"/>
      <c r="E29" s="38"/>
      <c r="F29" s="38"/>
      <c r="G29" s="39"/>
      <c r="H29" s="27"/>
      <c r="I29" s="27">
        <v>58283</v>
      </c>
      <c r="J29" s="19">
        <v>170800</v>
      </c>
      <c r="K29" s="27">
        <f>100000+170800</f>
        <v>270800</v>
      </c>
      <c r="L29" s="27">
        <v>205973</v>
      </c>
      <c r="M29" s="27">
        <f>149700+185973+34651+10000</f>
        <v>380324</v>
      </c>
      <c r="N29" s="27">
        <f>170000+260000+45000+10000</f>
        <v>485000</v>
      </c>
      <c r="O29" s="27">
        <f>'[1]План на 2020'!AK444+'[1]План на 2020'!AK381+'[1]План на 2020'!AK21+'[1]План на 2020'!AK576</f>
        <v>566700</v>
      </c>
      <c r="P29" s="36">
        <f>'[1]План на 2020'!AM444+'[1]План на 2020'!AM381+'[1]План на 2020'!AM21+'[1]План на 2020'!AM576</f>
        <v>513731</v>
      </c>
      <c r="Q29" s="18">
        <f t="shared" si="0"/>
        <v>28731</v>
      </c>
      <c r="R29" s="18">
        <f t="shared" si="1"/>
        <v>105.92391752577319</v>
      </c>
      <c r="S29" s="21">
        <f t="shared" si="2"/>
        <v>542499.93599999999</v>
      </c>
      <c r="T29" s="21">
        <f t="shared" si="3"/>
        <v>571252.432608</v>
      </c>
    </row>
    <row r="30" spans="1:20" ht="40.5">
      <c r="A30" s="28" t="s">
        <v>44</v>
      </c>
      <c r="B30" s="38"/>
      <c r="C30" s="38"/>
      <c r="D30" s="38"/>
      <c r="E30" s="38"/>
      <c r="F30" s="38"/>
      <c r="G30" s="39"/>
      <c r="H30" s="27"/>
      <c r="I30" s="27"/>
      <c r="J30" s="19"/>
      <c r="K30" s="27"/>
      <c r="L30" s="27">
        <v>83102</v>
      </c>
      <c r="M30" s="27">
        <v>111552</v>
      </c>
      <c r="N30" s="27"/>
      <c r="O30" s="27">
        <f>'[1]План на 2020'!AK354</f>
        <v>119800</v>
      </c>
      <c r="P30" s="36">
        <v>126988</v>
      </c>
      <c r="Q30" s="18">
        <f t="shared" si="0"/>
        <v>126988</v>
      </c>
      <c r="R30" s="18"/>
      <c r="S30" s="21">
        <f t="shared" si="2"/>
        <v>134099.32799999998</v>
      </c>
      <c r="T30" s="21">
        <f t="shared" si="3"/>
        <v>141206.59238399996</v>
      </c>
    </row>
    <row r="31" spans="1:20" ht="40.5">
      <c r="A31" s="17" t="s">
        <v>45</v>
      </c>
      <c r="B31" s="38"/>
      <c r="C31" s="38"/>
      <c r="D31" s="38"/>
      <c r="E31" s="38"/>
      <c r="F31" s="38"/>
      <c r="G31" s="39"/>
      <c r="H31" s="27"/>
      <c r="I31" s="27"/>
      <c r="J31" s="19"/>
      <c r="K31" s="27"/>
      <c r="L31" s="19">
        <v>0</v>
      </c>
      <c r="M31" s="19"/>
      <c r="N31" s="27"/>
      <c r="O31" s="19">
        <f>'[1]План на 2020'!AK378</f>
        <v>387130</v>
      </c>
      <c r="P31" s="20">
        <f>'[1]План на 2020'!AM378</f>
        <v>120000</v>
      </c>
      <c r="Q31" s="18">
        <f t="shared" si="0"/>
        <v>120000</v>
      </c>
      <c r="R31" s="18"/>
      <c r="S31" s="21">
        <f t="shared" si="2"/>
        <v>126720</v>
      </c>
      <c r="T31" s="21">
        <f t="shared" si="3"/>
        <v>133436.16</v>
      </c>
    </row>
    <row r="32" spans="1:20" ht="60.75">
      <c r="A32" s="17" t="s">
        <v>46</v>
      </c>
      <c r="B32" s="40">
        <v>0</v>
      </c>
      <c r="C32" s="40">
        <v>30000</v>
      </c>
      <c r="D32" s="41">
        <v>0</v>
      </c>
      <c r="E32" s="41">
        <v>0</v>
      </c>
      <c r="F32" s="41">
        <v>30000</v>
      </c>
      <c r="G32" s="41">
        <v>30000</v>
      </c>
      <c r="H32" s="19"/>
      <c r="I32" s="19"/>
      <c r="J32" s="19"/>
      <c r="K32" s="19">
        <v>46600</v>
      </c>
      <c r="L32" s="19"/>
      <c r="M32" s="19">
        <v>38024</v>
      </c>
      <c r="N32" s="19"/>
      <c r="O32" s="19"/>
      <c r="P32" s="20"/>
      <c r="Q32" s="18">
        <f t="shared" si="0"/>
        <v>0</v>
      </c>
      <c r="R32" s="18"/>
      <c r="S32" s="21">
        <f t="shared" si="2"/>
        <v>0</v>
      </c>
      <c r="T32" s="21">
        <f t="shared" si="3"/>
        <v>0</v>
      </c>
    </row>
    <row r="33" spans="1:20" ht="40.5">
      <c r="A33" s="17" t="s">
        <v>47</v>
      </c>
      <c r="B33" s="40">
        <v>0</v>
      </c>
      <c r="C33" s="40">
        <v>417012</v>
      </c>
      <c r="D33" s="42">
        <v>0</v>
      </c>
      <c r="E33" s="42">
        <v>0</v>
      </c>
      <c r="F33" s="42">
        <v>2200000</v>
      </c>
      <c r="G33" s="42">
        <v>3200000</v>
      </c>
      <c r="H33" s="19">
        <v>3000000</v>
      </c>
      <c r="I33" s="19">
        <v>3965000</v>
      </c>
      <c r="J33" s="19">
        <f>5654261+32000</f>
        <v>5686261</v>
      </c>
      <c r="K33" s="19">
        <v>6686261</v>
      </c>
      <c r="L33" s="19">
        <v>4000000</v>
      </c>
      <c r="M33" s="19">
        <v>10090259</v>
      </c>
      <c r="N33" s="19">
        <v>5000000</v>
      </c>
      <c r="O33" s="19">
        <f>'[1]План на 2020'!AK462</f>
        <v>12097368</v>
      </c>
      <c r="P33" s="20">
        <f>'[1]План на 2020'!AM462</f>
        <v>9000000</v>
      </c>
      <c r="Q33" s="18">
        <f t="shared" si="0"/>
        <v>4000000</v>
      </c>
      <c r="R33" s="18">
        <f t="shared" si="1"/>
        <v>180</v>
      </c>
      <c r="S33" s="21">
        <f t="shared" si="2"/>
        <v>9504000</v>
      </c>
      <c r="T33" s="21">
        <f t="shared" si="3"/>
        <v>10007712</v>
      </c>
    </row>
    <row r="34" spans="1:20" ht="20.25">
      <c r="A34" s="17" t="s">
        <v>48</v>
      </c>
      <c r="B34" s="40">
        <v>3675000</v>
      </c>
      <c r="C34" s="40">
        <v>3683748</v>
      </c>
      <c r="D34" s="43">
        <v>3700000</v>
      </c>
      <c r="E34" s="43">
        <v>3713000</v>
      </c>
      <c r="F34" s="43">
        <v>4300000</v>
      </c>
      <c r="G34" s="43">
        <v>4694200</v>
      </c>
      <c r="H34" s="19">
        <v>5200000</v>
      </c>
      <c r="I34" s="19">
        <v>7179716</v>
      </c>
      <c r="J34" s="19">
        <v>10413110</v>
      </c>
      <c r="K34" s="19">
        <v>11707610</v>
      </c>
      <c r="L34" s="19">
        <v>12901500</v>
      </c>
      <c r="M34" s="19">
        <v>14994704.4</v>
      </c>
      <c r="N34" s="19">
        <v>17652000</v>
      </c>
      <c r="O34" s="19">
        <f>'[1]План на 2020'!AK454</f>
        <v>18403445</v>
      </c>
      <c r="P34" s="20">
        <f>'[1]План на 2020'!AM454</f>
        <v>18215000</v>
      </c>
      <c r="Q34" s="18">
        <f t="shared" si="0"/>
        <v>563000</v>
      </c>
      <c r="R34" s="18">
        <f t="shared" si="1"/>
        <v>103.18944029005212</v>
      </c>
      <c r="S34" s="21">
        <f t="shared" si="2"/>
        <v>19235040</v>
      </c>
      <c r="T34" s="21">
        <f t="shared" si="3"/>
        <v>20254497.120000001</v>
      </c>
    </row>
    <row r="35" spans="1:20" ht="40.5">
      <c r="A35" s="17" t="s">
        <v>49</v>
      </c>
      <c r="B35" s="40"/>
      <c r="C35" s="40"/>
      <c r="D35" s="43">
        <v>0</v>
      </c>
      <c r="E35" s="43">
        <v>0</v>
      </c>
      <c r="F35" s="43">
        <v>0</v>
      </c>
      <c r="G35" s="43">
        <v>1495806.5</v>
      </c>
      <c r="H35" s="19"/>
      <c r="I35" s="19">
        <v>1495008</v>
      </c>
      <c r="J35" s="19"/>
      <c r="K35" s="19">
        <v>1121000</v>
      </c>
      <c r="L35" s="19">
        <v>0</v>
      </c>
      <c r="M35" s="19">
        <f>3140000+172152.48</f>
        <v>3312152.48</v>
      </c>
      <c r="N35" s="19">
        <v>140000</v>
      </c>
      <c r="O35" s="19">
        <f>'[1]План на 2020'!AK452+'[1]План на 2020'!AK487</f>
        <v>2320322.62</v>
      </c>
      <c r="P35" s="20">
        <v>420000</v>
      </c>
      <c r="Q35" s="18">
        <f t="shared" si="0"/>
        <v>280000</v>
      </c>
      <c r="R35" s="18">
        <f t="shared" si="1"/>
        <v>300</v>
      </c>
      <c r="S35" s="21">
        <f t="shared" si="2"/>
        <v>443520</v>
      </c>
      <c r="T35" s="21">
        <f t="shared" si="3"/>
        <v>467026.56</v>
      </c>
    </row>
    <row r="36" spans="1:20" ht="40.5">
      <c r="A36" s="17" t="s">
        <v>50</v>
      </c>
      <c r="B36" s="40"/>
      <c r="C36" s="40"/>
      <c r="D36" s="43"/>
      <c r="E36" s="43"/>
      <c r="F36" s="43"/>
      <c r="G36" s="43"/>
      <c r="H36" s="19"/>
      <c r="I36" s="19"/>
      <c r="J36" s="19"/>
      <c r="K36" s="19">
        <v>90000</v>
      </c>
      <c r="L36" s="19">
        <v>0</v>
      </c>
      <c r="M36" s="19">
        <v>133600</v>
      </c>
      <c r="N36" s="19">
        <v>0</v>
      </c>
      <c r="O36" s="19">
        <f>'[1]План на 2020'!AK448</f>
        <v>180000</v>
      </c>
      <c r="P36" s="20">
        <f>'[1]План на 2020'!AM448</f>
        <v>100000</v>
      </c>
      <c r="Q36" s="18">
        <f t="shared" si="0"/>
        <v>100000</v>
      </c>
      <c r="R36" s="18"/>
      <c r="S36" s="21">
        <f t="shared" si="2"/>
        <v>105600</v>
      </c>
      <c r="T36" s="21">
        <f t="shared" si="3"/>
        <v>111196.8</v>
      </c>
    </row>
    <row r="37" spans="1:20" ht="60.75">
      <c r="A37" s="44" t="s">
        <v>51</v>
      </c>
      <c r="B37" s="40">
        <v>0</v>
      </c>
      <c r="C37" s="40">
        <v>29711</v>
      </c>
      <c r="D37" s="43">
        <v>0</v>
      </c>
      <c r="E37" s="43">
        <v>0</v>
      </c>
      <c r="F37" s="43">
        <v>0</v>
      </c>
      <c r="G37" s="43">
        <v>20000</v>
      </c>
      <c r="H37" s="19"/>
      <c r="I37" s="19"/>
      <c r="J37" s="19"/>
      <c r="K37" s="19"/>
      <c r="L37" s="19"/>
      <c r="M37" s="19"/>
      <c r="N37" s="19"/>
      <c r="O37" s="19"/>
      <c r="P37" s="20"/>
      <c r="Q37" s="18">
        <f t="shared" si="0"/>
        <v>0</v>
      </c>
      <c r="R37" s="18"/>
      <c r="S37" s="21">
        <f t="shared" si="2"/>
        <v>0</v>
      </c>
      <c r="T37" s="21">
        <f t="shared" si="3"/>
        <v>0</v>
      </c>
    </row>
    <row r="38" spans="1:20" ht="20.25">
      <c r="A38" s="17" t="s">
        <v>52</v>
      </c>
      <c r="B38" s="40">
        <v>200000</v>
      </c>
      <c r="C38" s="40">
        <v>193435</v>
      </c>
      <c r="D38" s="43">
        <v>195000</v>
      </c>
      <c r="E38" s="43">
        <v>175000</v>
      </c>
      <c r="F38" s="43">
        <v>180000</v>
      </c>
      <c r="G38" s="43">
        <v>239698</v>
      </c>
      <c r="H38" s="19">
        <v>250000</v>
      </c>
      <c r="I38" s="19">
        <v>316500</v>
      </c>
      <c r="J38" s="19">
        <v>420000</v>
      </c>
      <c r="K38" s="19">
        <v>420000</v>
      </c>
      <c r="L38" s="19">
        <v>500000</v>
      </c>
      <c r="M38" s="19">
        <v>535252</v>
      </c>
      <c r="N38" s="19">
        <v>600000</v>
      </c>
      <c r="O38" s="19">
        <f>'[1]План на 2020'!AK460</f>
        <v>610739</v>
      </c>
      <c r="P38" s="20">
        <f>'[1]План на 2020'!AM460</f>
        <v>660000</v>
      </c>
      <c r="Q38" s="18">
        <f t="shared" si="0"/>
        <v>60000</v>
      </c>
      <c r="R38" s="18">
        <f t="shared" si="1"/>
        <v>110.00000000000001</v>
      </c>
      <c r="S38" s="21">
        <f t="shared" si="2"/>
        <v>696960</v>
      </c>
      <c r="T38" s="21">
        <f t="shared" si="3"/>
        <v>733898.88</v>
      </c>
    </row>
    <row r="39" spans="1:20" ht="40.5">
      <c r="A39" s="17" t="s">
        <v>53</v>
      </c>
      <c r="B39" s="23">
        <f t="shared" ref="B39:I39" si="6">B40+B41+B42</f>
        <v>1783800</v>
      </c>
      <c r="C39" s="18">
        <f t="shared" si="6"/>
        <v>1885580</v>
      </c>
      <c r="D39" s="45">
        <f t="shared" si="6"/>
        <v>1920000</v>
      </c>
      <c r="E39" s="45">
        <f t="shared" si="6"/>
        <v>1869335.71</v>
      </c>
      <c r="F39" s="45">
        <f t="shared" si="6"/>
        <v>2080000</v>
      </c>
      <c r="G39" s="45">
        <f t="shared" si="6"/>
        <v>2558693.5099999998</v>
      </c>
      <c r="H39" s="45">
        <f t="shared" si="6"/>
        <v>2624600</v>
      </c>
      <c r="I39" s="45">
        <f t="shared" si="6"/>
        <v>3073493</v>
      </c>
      <c r="J39" s="45">
        <f>J40+J41+J42</f>
        <v>3623240</v>
      </c>
      <c r="K39" s="45">
        <f>K40+K41+K42</f>
        <v>4319155</v>
      </c>
      <c r="L39" s="45">
        <f>SUM(L40:L42)</f>
        <v>4735000</v>
      </c>
      <c r="M39" s="45">
        <f>SUM(M40:M42)</f>
        <v>4742304</v>
      </c>
      <c r="N39" s="45">
        <f>SUM(N40:N42)</f>
        <v>5640600</v>
      </c>
      <c r="O39" s="45">
        <f>SUM(O40:O42)</f>
        <v>5703794</v>
      </c>
      <c r="P39" s="46">
        <f>SUM(P40:P42)</f>
        <v>6060900</v>
      </c>
      <c r="Q39" s="18">
        <f t="shared" si="0"/>
        <v>420300</v>
      </c>
      <c r="R39" s="18">
        <f t="shared" si="1"/>
        <v>107.4513349643655</v>
      </c>
      <c r="S39" s="21">
        <f t="shared" si="2"/>
        <v>6400310.4000000004</v>
      </c>
      <c r="T39" s="21">
        <f t="shared" si="3"/>
        <v>6739526.8512000004</v>
      </c>
    </row>
    <row r="40" spans="1:20" ht="20.25">
      <c r="A40" s="28" t="s">
        <v>54</v>
      </c>
      <c r="B40" s="47">
        <v>1263800</v>
      </c>
      <c r="C40" s="47">
        <v>1385910</v>
      </c>
      <c r="D40" s="48">
        <v>1400000</v>
      </c>
      <c r="E40" s="48">
        <v>1380665.71</v>
      </c>
      <c r="F40" s="48">
        <v>1500000</v>
      </c>
      <c r="G40" s="48">
        <v>1856600</v>
      </c>
      <c r="H40" s="19">
        <v>1936500</v>
      </c>
      <c r="I40" s="19">
        <v>2096202</v>
      </c>
      <c r="J40" s="27">
        <v>2537240</v>
      </c>
      <c r="K40" s="27">
        <v>3113155</v>
      </c>
      <c r="L40" s="27">
        <v>3448000</v>
      </c>
      <c r="M40" s="27">
        <v>3198804</v>
      </c>
      <c r="N40" s="27">
        <v>3990000</v>
      </c>
      <c r="O40" s="27">
        <f>'[1]План на 2020'!AK209</f>
        <v>3965500</v>
      </c>
      <c r="P40" s="36">
        <f>'[1]План на 2020'!AM209</f>
        <v>4300000</v>
      </c>
      <c r="Q40" s="18">
        <f t="shared" si="0"/>
        <v>310000</v>
      </c>
      <c r="R40" s="18">
        <f t="shared" si="1"/>
        <v>107.76942355889724</v>
      </c>
      <c r="S40" s="21">
        <f t="shared" si="2"/>
        <v>4540800</v>
      </c>
      <c r="T40" s="21">
        <f t="shared" si="3"/>
        <v>4781462.4000000004</v>
      </c>
    </row>
    <row r="41" spans="1:20" ht="20.25">
      <c r="A41" s="28" t="s">
        <v>55</v>
      </c>
      <c r="B41" s="47">
        <v>300000</v>
      </c>
      <c r="C41" s="47">
        <v>279670</v>
      </c>
      <c r="D41" s="48">
        <v>280000</v>
      </c>
      <c r="E41" s="48">
        <v>248670</v>
      </c>
      <c r="F41" s="48">
        <v>300000</v>
      </c>
      <c r="G41" s="48">
        <v>365905</v>
      </c>
      <c r="H41" s="19">
        <v>376000</v>
      </c>
      <c r="I41" s="19">
        <v>576000</v>
      </c>
      <c r="J41" s="27">
        <v>536000</v>
      </c>
      <c r="K41" s="27">
        <v>656000</v>
      </c>
      <c r="L41" s="27">
        <v>647000</v>
      </c>
      <c r="M41" s="27">
        <f>725000+72000</f>
        <v>797000</v>
      </c>
      <c r="N41" s="27">
        <v>830000</v>
      </c>
      <c r="O41" s="27">
        <f>'[1]План на 2020'!AK57+'[1]План на 2020'!AK59+'[1]План на 2020'!AK61</f>
        <v>880000</v>
      </c>
      <c r="P41" s="36">
        <f>'[1]План на 2020'!AM57+'[1]План на 2020'!AM59+'[1]План на 2020'!AM61</f>
        <v>832000</v>
      </c>
      <c r="Q41" s="18">
        <f t="shared" si="0"/>
        <v>2000</v>
      </c>
      <c r="R41" s="18">
        <f t="shared" si="1"/>
        <v>100.2409638554217</v>
      </c>
      <c r="S41" s="21">
        <f t="shared" si="2"/>
        <v>878592</v>
      </c>
      <c r="T41" s="21">
        <f t="shared" si="3"/>
        <v>925157.37599999993</v>
      </c>
    </row>
    <row r="42" spans="1:20" ht="40.5">
      <c r="A42" s="28" t="s">
        <v>56</v>
      </c>
      <c r="B42" s="47">
        <v>220000</v>
      </c>
      <c r="C42" s="47">
        <v>220000</v>
      </c>
      <c r="D42" s="48">
        <v>240000</v>
      </c>
      <c r="E42" s="48">
        <v>240000</v>
      </c>
      <c r="F42" s="48">
        <v>280000</v>
      </c>
      <c r="G42" s="49">
        <v>336188.51</v>
      </c>
      <c r="H42" s="19">
        <v>312100</v>
      </c>
      <c r="I42" s="19">
        <v>401291</v>
      </c>
      <c r="J42" s="27">
        <v>550000</v>
      </c>
      <c r="K42" s="27">
        <v>550000</v>
      </c>
      <c r="L42" s="27">
        <v>640000</v>
      </c>
      <c r="M42" s="27">
        <v>746500</v>
      </c>
      <c r="N42" s="27">
        <v>820600</v>
      </c>
      <c r="O42" s="27">
        <f>'[1]План на 2020'!AK63</f>
        <v>858294</v>
      </c>
      <c r="P42" s="36">
        <f>'[1]План на 2020'!AM63</f>
        <v>928900</v>
      </c>
      <c r="Q42" s="18">
        <f t="shared" si="0"/>
        <v>108300</v>
      </c>
      <c r="R42" s="18">
        <f t="shared" si="1"/>
        <v>113.19766024859858</v>
      </c>
      <c r="S42" s="21">
        <f t="shared" si="2"/>
        <v>980918.4</v>
      </c>
      <c r="T42" s="21">
        <f t="shared" si="3"/>
        <v>1032907.0752</v>
      </c>
    </row>
    <row r="43" spans="1:20" ht="40.5">
      <c r="A43" s="17" t="s">
        <v>57</v>
      </c>
      <c r="B43" s="40">
        <v>10000</v>
      </c>
      <c r="C43" s="40">
        <v>0</v>
      </c>
      <c r="D43" s="43">
        <v>10000</v>
      </c>
      <c r="E43" s="43">
        <v>0</v>
      </c>
      <c r="F43" s="43">
        <v>10000</v>
      </c>
      <c r="G43" s="43">
        <v>0</v>
      </c>
      <c r="H43" s="19">
        <v>50000</v>
      </c>
      <c r="I43" s="19"/>
      <c r="J43" s="19">
        <v>50000</v>
      </c>
      <c r="K43" s="19">
        <v>0</v>
      </c>
      <c r="L43" s="19">
        <v>0</v>
      </c>
      <c r="M43" s="19">
        <v>0</v>
      </c>
      <c r="N43" s="19">
        <v>0</v>
      </c>
      <c r="O43" s="19"/>
      <c r="P43" s="20"/>
      <c r="Q43" s="18">
        <f t="shared" si="0"/>
        <v>0</v>
      </c>
      <c r="R43" s="18"/>
      <c r="S43" s="21">
        <f t="shared" si="2"/>
        <v>0</v>
      </c>
      <c r="T43" s="21">
        <f t="shared" si="3"/>
        <v>0</v>
      </c>
    </row>
    <row r="44" spans="1:20" ht="20.25">
      <c r="A44" s="17" t="s">
        <v>58</v>
      </c>
      <c r="B44" s="40"/>
      <c r="C44" s="40"/>
      <c r="D44" s="43"/>
      <c r="E44" s="43"/>
      <c r="F44" s="43"/>
      <c r="G44" s="43"/>
      <c r="H44" s="19"/>
      <c r="I44" s="19"/>
      <c r="J44" s="19"/>
      <c r="K44" s="19"/>
      <c r="L44" s="19">
        <v>0</v>
      </c>
      <c r="M44" s="19">
        <v>19080</v>
      </c>
      <c r="N44" s="19">
        <v>22000</v>
      </c>
      <c r="O44" s="19">
        <f>'[1]План на 2020'!AK91</f>
        <v>21600</v>
      </c>
      <c r="P44" s="20">
        <f>'[1]План на 2020'!AM91</f>
        <v>25000</v>
      </c>
      <c r="Q44" s="18">
        <f t="shared" si="0"/>
        <v>3000</v>
      </c>
      <c r="R44" s="18">
        <f t="shared" si="1"/>
        <v>113.63636363636364</v>
      </c>
      <c r="S44" s="21">
        <f t="shared" si="2"/>
        <v>26400</v>
      </c>
      <c r="T44" s="21">
        <f t="shared" si="3"/>
        <v>27799.200000000001</v>
      </c>
    </row>
    <row r="45" spans="1:20" ht="60.75">
      <c r="A45" s="17" t="s">
        <v>59</v>
      </c>
      <c r="B45" s="40"/>
      <c r="C45" s="40"/>
      <c r="D45" s="43"/>
      <c r="E45" s="43"/>
      <c r="F45" s="43"/>
      <c r="G45" s="43"/>
      <c r="H45" s="19"/>
      <c r="I45" s="19"/>
      <c r="J45" s="19"/>
      <c r="K45" s="19">
        <v>3964908</v>
      </c>
      <c r="L45" s="19"/>
      <c r="M45" s="19"/>
      <c r="N45" s="19"/>
      <c r="O45" s="19"/>
      <c r="P45" s="20"/>
      <c r="Q45" s="18">
        <f t="shared" si="0"/>
        <v>0</v>
      </c>
      <c r="R45" s="18"/>
      <c r="S45" s="21">
        <f t="shared" si="2"/>
        <v>0</v>
      </c>
      <c r="T45" s="21">
        <f t="shared" si="3"/>
        <v>0</v>
      </c>
    </row>
    <row r="46" spans="1:20" ht="20.25">
      <c r="A46" s="17" t="s">
        <v>60</v>
      </c>
      <c r="B46" s="40">
        <v>161600</v>
      </c>
      <c r="C46" s="40">
        <v>168124</v>
      </c>
      <c r="D46" s="43">
        <v>170000</v>
      </c>
      <c r="E46" s="43">
        <v>171500</v>
      </c>
      <c r="F46" s="43">
        <v>175000</v>
      </c>
      <c r="G46" s="43">
        <v>239849</v>
      </c>
      <c r="H46" s="19">
        <v>278000</v>
      </c>
      <c r="I46" s="19">
        <v>296200</v>
      </c>
      <c r="J46" s="19">
        <v>364600</v>
      </c>
      <c r="K46" s="19">
        <v>395100</v>
      </c>
      <c r="L46" s="19">
        <v>458480</v>
      </c>
      <c r="M46" s="19">
        <v>521482</v>
      </c>
      <c r="N46" s="19">
        <v>570000</v>
      </c>
      <c r="O46" s="19">
        <f>'[1]План на 2020'!AK466</f>
        <v>612930</v>
      </c>
      <c r="P46" s="20">
        <f>'[1]План на 2020'!AM466</f>
        <v>690000</v>
      </c>
      <c r="Q46" s="18">
        <f t="shared" si="0"/>
        <v>120000</v>
      </c>
      <c r="R46" s="18">
        <f t="shared" si="1"/>
        <v>121.05263157894737</v>
      </c>
      <c r="S46" s="21">
        <f t="shared" si="2"/>
        <v>728640</v>
      </c>
      <c r="T46" s="21">
        <f t="shared" si="3"/>
        <v>767257.92</v>
      </c>
    </row>
    <row r="47" spans="1:20" ht="60.75">
      <c r="A47" s="17" t="s">
        <v>61</v>
      </c>
      <c r="B47" s="40">
        <v>20000</v>
      </c>
      <c r="C47" s="40">
        <v>19300</v>
      </c>
      <c r="D47" s="43">
        <v>20000</v>
      </c>
      <c r="E47" s="43">
        <v>25000</v>
      </c>
      <c r="F47" s="43">
        <v>25000</v>
      </c>
      <c r="G47" s="43">
        <v>155000</v>
      </c>
      <c r="H47" s="19">
        <v>35000</v>
      </c>
      <c r="I47" s="19">
        <v>73000</v>
      </c>
      <c r="J47" s="19">
        <v>35000</v>
      </c>
      <c r="K47" s="19">
        <f>200000+215780.5</f>
        <v>415780.5</v>
      </c>
      <c r="L47" s="19">
        <v>50000</v>
      </c>
      <c r="M47" s="19">
        <f>50000+479000</f>
        <v>529000</v>
      </c>
      <c r="N47" s="19">
        <v>50000</v>
      </c>
      <c r="O47" s="19">
        <f>'[1]План на 2020'!AK69</f>
        <v>30000</v>
      </c>
      <c r="P47" s="20">
        <f>'[1]План на 2020'!AM69</f>
        <v>50000</v>
      </c>
      <c r="Q47" s="18">
        <f t="shared" si="0"/>
        <v>0</v>
      </c>
      <c r="R47" s="18">
        <f t="shared" si="1"/>
        <v>100</v>
      </c>
      <c r="S47" s="21">
        <f t="shared" si="2"/>
        <v>52800</v>
      </c>
      <c r="T47" s="21">
        <f t="shared" si="3"/>
        <v>55598.400000000001</v>
      </c>
    </row>
    <row r="48" spans="1:20" ht="40.5">
      <c r="A48" s="17" t="s">
        <v>62</v>
      </c>
      <c r="B48" s="50"/>
      <c r="C48" s="40"/>
      <c r="D48" s="43"/>
      <c r="E48" s="43"/>
      <c r="F48" s="43"/>
      <c r="G48" s="43"/>
      <c r="H48" s="19"/>
      <c r="I48" s="19"/>
      <c r="J48" s="19"/>
      <c r="K48" s="19"/>
      <c r="L48" s="19">
        <v>0</v>
      </c>
      <c r="M48" s="19">
        <v>94000</v>
      </c>
      <c r="N48" s="19">
        <v>0</v>
      </c>
      <c r="O48" s="19">
        <f>'[1]План на 2020'!AK81+'[1]План на 2020'!AK485</f>
        <v>106816</v>
      </c>
      <c r="P48" s="20">
        <f>'[1]План на 2020'!AM81+'[1]План на 2020'!AM485</f>
        <v>40000</v>
      </c>
      <c r="Q48" s="18">
        <f t="shared" si="0"/>
        <v>40000</v>
      </c>
      <c r="R48" s="18"/>
      <c r="S48" s="21">
        <f t="shared" si="2"/>
        <v>42240</v>
      </c>
      <c r="T48" s="21">
        <f t="shared" si="3"/>
        <v>44478.720000000001</v>
      </c>
    </row>
    <row r="49" spans="1:20" ht="40.5">
      <c r="A49" s="17" t="s">
        <v>63</v>
      </c>
      <c r="B49" s="50"/>
      <c r="C49" s="40"/>
      <c r="D49" s="43"/>
      <c r="E49" s="43"/>
      <c r="F49" s="43"/>
      <c r="G49" s="43">
        <v>696000</v>
      </c>
      <c r="H49" s="19">
        <v>150000</v>
      </c>
      <c r="I49" s="19">
        <v>118271</v>
      </c>
      <c r="J49" s="19">
        <v>250000</v>
      </c>
      <c r="K49" s="19">
        <f>50000+100000</f>
        <v>150000</v>
      </c>
      <c r="L49" s="19">
        <v>200000</v>
      </c>
      <c r="M49" s="19">
        <f>141000+47522.14</f>
        <v>188522.14</v>
      </c>
      <c r="N49" s="19">
        <f>150000+60000</f>
        <v>210000</v>
      </c>
      <c r="O49" s="19">
        <f>'[1]План на 2020'!AK222+'[1]План на 2020'!AK74</f>
        <v>210893</v>
      </c>
      <c r="P49" s="20">
        <f>'[1]План на 2020'!AM222+'[1]План на 2020'!AM74</f>
        <v>210000</v>
      </c>
      <c r="Q49" s="18">
        <f t="shared" si="0"/>
        <v>0</v>
      </c>
      <c r="R49" s="18">
        <f t="shared" si="1"/>
        <v>100</v>
      </c>
      <c r="S49" s="21">
        <f t="shared" si="2"/>
        <v>221760</v>
      </c>
      <c r="T49" s="21">
        <f t="shared" si="3"/>
        <v>233513.28</v>
      </c>
    </row>
    <row r="50" spans="1:20" ht="81">
      <c r="A50" s="17" t="s">
        <v>64</v>
      </c>
      <c r="B50" s="50"/>
      <c r="C50" s="40"/>
      <c r="D50" s="43"/>
      <c r="E50" s="43"/>
      <c r="F50" s="43"/>
      <c r="G50" s="43"/>
      <c r="H50" s="19"/>
      <c r="I50" s="19"/>
      <c r="J50" s="19"/>
      <c r="K50" s="19">
        <v>50000</v>
      </c>
      <c r="L50" s="19"/>
      <c r="M50" s="19"/>
      <c r="N50" s="19"/>
      <c r="O50" s="19">
        <f>'[1]План на 2020'!AK446</f>
        <v>109950</v>
      </c>
      <c r="P50" s="20">
        <f>'[1]План на 2020'!AM446</f>
        <v>0</v>
      </c>
      <c r="Q50" s="18">
        <f t="shared" si="0"/>
        <v>0</v>
      </c>
      <c r="R50" s="18"/>
      <c r="S50" s="21">
        <f t="shared" si="2"/>
        <v>0</v>
      </c>
      <c r="T50" s="21">
        <f t="shared" si="3"/>
        <v>0</v>
      </c>
    </row>
    <row r="51" spans="1:20" ht="60.75">
      <c r="A51" s="17" t="s">
        <v>65</v>
      </c>
      <c r="B51" s="50"/>
      <c r="C51" s="40"/>
      <c r="D51" s="43"/>
      <c r="E51" s="43"/>
      <c r="F51" s="43"/>
      <c r="G51" s="43"/>
      <c r="H51" s="19"/>
      <c r="I51" s="19">
        <v>40000</v>
      </c>
      <c r="J51" s="19">
        <v>50000</v>
      </c>
      <c r="K51" s="19">
        <v>50000</v>
      </c>
      <c r="L51" s="19">
        <v>100000</v>
      </c>
      <c r="M51" s="19">
        <v>155232</v>
      </c>
      <c r="N51" s="19"/>
      <c r="O51" s="19"/>
      <c r="P51" s="20"/>
      <c r="Q51" s="18">
        <f t="shared" si="0"/>
        <v>0</v>
      </c>
      <c r="R51" s="18"/>
      <c r="S51" s="21">
        <f t="shared" si="2"/>
        <v>0</v>
      </c>
      <c r="T51" s="21">
        <f t="shared" si="3"/>
        <v>0</v>
      </c>
    </row>
    <row r="52" spans="1:20" ht="60.75">
      <c r="A52" s="17" t="s">
        <v>76</v>
      </c>
      <c r="B52" s="50"/>
      <c r="C52" s="40"/>
      <c r="D52" s="43"/>
      <c r="E52" s="43"/>
      <c r="F52" s="43"/>
      <c r="G52" s="43"/>
      <c r="H52" s="19"/>
      <c r="I52" s="19">
        <v>210000</v>
      </c>
      <c r="J52" s="19"/>
      <c r="K52" s="19">
        <v>162600</v>
      </c>
      <c r="L52" s="19">
        <v>0</v>
      </c>
      <c r="M52" s="19">
        <f>395414</f>
        <v>395414</v>
      </c>
      <c r="N52" s="19">
        <v>0</v>
      </c>
      <c r="O52" s="19">
        <f>'[1]План на 2020'!AK80</f>
        <v>410000</v>
      </c>
      <c r="P52" s="20">
        <f>'[1]План на 2020'!AM80</f>
        <v>0</v>
      </c>
      <c r="Q52" s="18">
        <f t="shared" si="0"/>
        <v>0</v>
      </c>
      <c r="R52" s="18"/>
      <c r="S52" s="21">
        <f t="shared" si="2"/>
        <v>0</v>
      </c>
      <c r="T52" s="21">
        <f t="shared" si="3"/>
        <v>0</v>
      </c>
    </row>
    <row r="53" spans="1:20" ht="20.25">
      <c r="A53" s="17" t="s">
        <v>66</v>
      </c>
      <c r="B53" s="50"/>
      <c r="C53" s="40"/>
      <c r="D53" s="45">
        <v>199600</v>
      </c>
      <c r="E53" s="45"/>
      <c r="F53" s="45"/>
      <c r="G53" s="45"/>
      <c r="H53" s="19"/>
      <c r="I53" s="19"/>
      <c r="J53" s="19">
        <v>180000</v>
      </c>
      <c r="K53" s="19">
        <v>180000</v>
      </c>
      <c r="L53" s="19">
        <v>180000</v>
      </c>
      <c r="M53" s="19">
        <v>86141</v>
      </c>
      <c r="N53" s="19">
        <v>230000</v>
      </c>
      <c r="O53" s="19">
        <f>'[1]План на 2020'!AK601</f>
        <v>344375</v>
      </c>
      <c r="P53" s="20">
        <f>'[1]План на 2020'!AM601</f>
        <v>180000</v>
      </c>
      <c r="Q53" s="18">
        <f t="shared" si="0"/>
        <v>-50000</v>
      </c>
      <c r="R53" s="18">
        <f t="shared" si="1"/>
        <v>78.260869565217391</v>
      </c>
      <c r="S53" s="21">
        <f t="shared" si="2"/>
        <v>190080</v>
      </c>
      <c r="T53" s="21">
        <f t="shared" si="3"/>
        <v>200154.23999999999</v>
      </c>
    </row>
    <row r="54" spans="1:20" ht="40.5">
      <c r="A54" s="17" t="s">
        <v>67</v>
      </c>
      <c r="B54" s="23">
        <v>648000</v>
      </c>
      <c r="C54" s="23">
        <f>SUM(C55:C59)</f>
        <v>1964078</v>
      </c>
      <c r="D54" s="23">
        <f>SUM(D55:D58)</f>
        <v>640000</v>
      </c>
      <c r="E54" s="23">
        <f t="shared" ref="E54:K54" si="7">SUM(E55:E60)</f>
        <v>1920513.79</v>
      </c>
      <c r="F54" s="23">
        <f t="shared" si="7"/>
        <v>725000</v>
      </c>
      <c r="G54" s="23">
        <f t="shared" si="7"/>
        <v>1766557.0899999999</v>
      </c>
      <c r="H54" s="23">
        <f t="shared" si="7"/>
        <v>1073400</v>
      </c>
      <c r="I54" s="23">
        <f t="shared" si="7"/>
        <v>1904403</v>
      </c>
      <c r="J54" s="23">
        <f t="shared" si="7"/>
        <v>1737000</v>
      </c>
      <c r="K54" s="23">
        <f t="shared" si="7"/>
        <v>1975755</v>
      </c>
      <c r="L54" s="23">
        <f>SUM(L55:L60)</f>
        <v>2361000</v>
      </c>
      <c r="M54" s="23">
        <f>SUM(M55:M60)</f>
        <v>2949374.76</v>
      </c>
      <c r="N54" s="23">
        <f>SUM(N55:N60)</f>
        <v>3046500</v>
      </c>
      <c r="O54" s="23">
        <f>SUM(O55:O60)</f>
        <v>3039828</v>
      </c>
      <c r="P54" s="24">
        <f>SUM(P55:P60)</f>
        <v>3280500</v>
      </c>
      <c r="Q54" s="18">
        <f t="shared" si="0"/>
        <v>234000</v>
      </c>
      <c r="R54" s="18">
        <f t="shared" si="1"/>
        <v>107.68094534711965</v>
      </c>
      <c r="S54" s="21">
        <f t="shared" si="2"/>
        <v>3464208</v>
      </c>
      <c r="T54" s="21">
        <f t="shared" si="3"/>
        <v>3647811.0239999997</v>
      </c>
    </row>
    <row r="55" spans="1:20" ht="40.5">
      <c r="A55" s="28" t="s">
        <v>68</v>
      </c>
      <c r="B55" s="47">
        <v>320000</v>
      </c>
      <c r="C55" s="47">
        <v>320000</v>
      </c>
      <c r="D55" s="48">
        <v>350000</v>
      </c>
      <c r="E55" s="48">
        <v>379000</v>
      </c>
      <c r="F55" s="48">
        <v>445000</v>
      </c>
      <c r="G55" s="48">
        <v>500000</v>
      </c>
      <c r="H55" s="27">
        <f>G55*1.15</f>
        <v>575000</v>
      </c>
      <c r="I55" s="27">
        <v>575000</v>
      </c>
      <c r="J55" s="27">
        <v>856000</v>
      </c>
      <c r="K55" s="27">
        <v>886800</v>
      </c>
      <c r="L55" s="27">
        <f>1035000-50000</f>
        <v>985000</v>
      </c>
      <c r="M55" s="27">
        <v>1035000</v>
      </c>
      <c r="N55" s="19">
        <v>1138500</v>
      </c>
      <c r="O55" s="19">
        <f>'[1]План на 2020'!AK98</f>
        <v>1138500</v>
      </c>
      <c r="P55" s="20">
        <f>'[1]План на 2020'!AM98</f>
        <v>1220500</v>
      </c>
      <c r="Q55" s="18">
        <f t="shared" si="0"/>
        <v>82000</v>
      </c>
      <c r="R55" s="18">
        <f t="shared" si="1"/>
        <v>107.20245937637243</v>
      </c>
      <c r="S55" s="21">
        <f t="shared" si="2"/>
        <v>1288848</v>
      </c>
      <c r="T55" s="21">
        <f t="shared" si="3"/>
        <v>1357156.9440000001</v>
      </c>
    </row>
    <row r="56" spans="1:20" ht="20.25">
      <c r="A56" s="28" t="s">
        <v>69</v>
      </c>
      <c r="B56" s="47">
        <v>250000</v>
      </c>
      <c r="C56" s="47">
        <v>271950</v>
      </c>
      <c r="D56" s="48">
        <v>205000</v>
      </c>
      <c r="E56" s="48">
        <v>152915</v>
      </c>
      <c r="F56" s="48">
        <v>180000</v>
      </c>
      <c r="G56" s="48">
        <v>248000</v>
      </c>
      <c r="H56" s="27">
        <v>225000</v>
      </c>
      <c r="I56" s="27">
        <v>469728</v>
      </c>
      <c r="J56" s="27">
        <v>525000</v>
      </c>
      <c r="K56" s="27">
        <v>707955</v>
      </c>
      <c r="L56" s="27">
        <v>945000</v>
      </c>
      <c r="M56" s="27">
        <f>948000+81000</f>
        <v>1029000</v>
      </c>
      <c r="N56" s="19">
        <v>918000</v>
      </c>
      <c r="O56" s="19">
        <f>'[1]План на 2020'!AK93</f>
        <v>968000</v>
      </c>
      <c r="P56" s="20">
        <f>'[1]План на 2020'!AM93</f>
        <v>1100000</v>
      </c>
      <c r="Q56" s="18">
        <f t="shared" si="0"/>
        <v>182000</v>
      </c>
      <c r="R56" s="18">
        <f t="shared" si="1"/>
        <v>119.82570806100219</v>
      </c>
      <c r="S56" s="21">
        <f t="shared" si="2"/>
        <v>1161600</v>
      </c>
      <c r="T56" s="21">
        <f t="shared" si="3"/>
        <v>1223164.8</v>
      </c>
    </row>
    <row r="57" spans="1:20" ht="20.25">
      <c r="A57" s="28" t="s">
        <v>70</v>
      </c>
      <c r="B57" s="47">
        <v>78000</v>
      </c>
      <c r="C57" s="47">
        <v>85750</v>
      </c>
      <c r="D57" s="48">
        <v>85000</v>
      </c>
      <c r="E57" s="48">
        <v>70790.95</v>
      </c>
      <c r="F57" s="48">
        <v>85000</v>
      </c>
      <c r="G57" s="49">
        <v>204204.36</v>
      </c>
      <c r="H57" s="27">
        <v>273400</v>
      </c>
      <c r="I57" s="27">
        <v>525800</v>
      </c>
      <c r="J57" s="27">
        <v>356000</v>
      </c>
      <c r="K57" s="27">
        <v>381000</v>
      </c>
      <c r="L57" s="27">
        <v>381000</v>
      </c>
      <c r="M57" s="27">
        <v>835882.76</v>
      </c>
      <c r="N57" s="19">
        <v>940000</v>
      </c>
      <c r="O57" s="19">
        <f>'[1]План на 2020'!AK514+'[1]План на 2020'!AK519</f>
        <v>884240</v>
      </c>
      <c r="P57" s="20">
        <f>'[1]План на 2020'!AM514+'[1]План на 2020'!AM519</f>
        <v>900000</v>
      </c>
      <c r="Q57" s="18">
        <f t="shared" si="0"/>
        <v>-40000</v>
      </c>
      <c r="R57" s="18">
        <f t="shared" si="1"/>
        <v>95.744680851063833</v>
      </c>
      <c r="S57" s="21">
        <f t="shared" si="2"/>
        <v>950400</v>
      </c>
      <c r="T57" s="21">
        <f t="shared" si="3"/>
        <v>1000771.2</v>
      </c>
    </row>
    <row r="58" spans="1:20" ht="20.25">
      <c r="A58" s="28" t="s">
        <v>71</v>
      </c>
      <c r="B58" s="47">
        <v>0</v>
      </c>
      <c r="C58" s="47">
        <v>986378</v>
      </c>
      <c r="D58" s="48">
        <v>0</v>
      </c>
      <c r="E58" s="48">
        <v>1110407.8400000001</v>
      </c>
      <c r="F58" s="49"/>
      <c r="G58" s="49">
        <v>600610.73</v>
      </c>
      <c r="H58" s="19"/>
      <c r="I58" s="27"/>
      <c r="J58" s="19"/>
      <c r="K58" s="27"/>
      <c r="L58" s="27">
        <v>50000</v>
      </c>
      <c r="M58" s="27">
        <v>49492</v>
      </c>
      <c r="N58" s="19">
        <v>50000</v>
      </c>
      <c r="O58" s="19">
        <f>'[1]План на 2020'!AK97</f>
        <v>49088</v>
      </c>
      <c r="P58" s="20">
        <f>'[1]План на 2020'!AM97</f>
        <v>60000</v>
      </c>
      <c r="Q58" s="18">
        <f t="shared" si="0"/>
        <v>10000</v>
      </c>
      <c r="R58" s="18">
        <f t="shared" si="1"/>
        <v>120</v>
      </c>
      <c r="S58" s="21">
        <f t="shared" si="2"/>
        <v>63360</v>
      </c>
      <c r="T58" s="21">
        <f t="shared" si="3"/>
        <v>66718.080000000002</v>
      </c>
    </row>
    <row r="59" spans="1:20" ht="20.25">
      <c r="A59" s="28"/>
      <c r="B59" s="47">
        <v>0</v>
      </c>
      <c r="C59" s="47">
        <v>300000</v>
      </c>
      <c r="D59" s="48">
        <v>0</v>
      </c>
      <c r="E59" s="48">
        <v>200000</v>
      </c>
      <c r="F59" s="48"/>
      <c r="G59" s="48">
        <v>203742</v>
      </c>
      <c r="H59" s="19"/>
      <c r="I59" s="27">
        <f>269245+64630</f>
        <v>333875</v>
      </c>
      <c r="J59" s="19"/>
      <c r="K59" s="27"/>
      <c r="L59" s="27"/>
      <c r="M59" s="27"/>
      <c r="N59" s="19"/>
      <c r="O59" s="19"/>
      <c r="P59" s="20"/>
      <c r="Q59" s="18"/>
      <c r="R59" s="18"/>
      <c r="S59" s="21"/>
      <c r="T59" s="21"/>
    </row>
    <row r="60" spans="1:20" ht="20.25">
      <c r="A60" s="51"/>
      <c r="B60" s="47"/>
      <c r="C60" s="47"/>
      <c r="D60" s="48"/>
      <c r="E60" s="48">
        <v>7400</v>
      </c>
      <c r="F60" s="48">
        <v>15000</v>
      </c>
      <c r="G60" s="48">
        <v>10000</v>
      </c>
      <c r="H60" s="19"/>
      <c r="I60" s="27"/>
      <c r="J60" s="27"/>
      <c r="K60" s="27"/>
      <c r="L60" s="27"/>
      <c r="M60" s="27"/>
      <c r="N60" s="19"/>
      <c r="O60" s="19"/>
      <c r="P60" s="20"/>
      <c r="Q60" s="18"/>
      <c r="R60" s="18"/>
      <c r="S60" s="21"/>
      <c r="T60" s="21"/>
    </row>
    <row r="61" spans="1:20" ht="20.25">
      <c r="A61" s="17" t="s">
        <v>72</v>
      </c>
      <c r="B61" s="40">
        <v>300000</v>
      </c>
      <c r="C61" s="40">
        <v>0</v>
      </c>
      <c r="D61" s="43">
        <v>300000</v>
      </c>
      <c r="E61" s="43"/>
      <c r="F61" s="43">
        <v>300000</v>
      </c>
      <c r="G61" s="43"/>
      <c r="H61" s="43">
        <v>300000</v>
      </c>
      <c r="I61" s="43">
        <v>100000</v>
      </c>
      <c r="J61" s="43">
        <v>400000</v>
      </c>
      <c r="K61" s="43">
        <v>3352.37</v>
      </c>
      <c r="L61" s="43">
        <v>500000</v>
      </c>
      <c r="M61" s="43">
        <v>100000</v>
      </c>
      <c r="N61" s="19">
        <v>500000</v>
      </c>
      <c r="O61" s="19">
        <f>'[1]План на 2020'!AK604</f>
        <v>0</v>
      </c>
      <c r="P61" s="20">
        <f>'[1]План на 2020'!AM604</f>
        <v>1000000</v>
      </c>
      <c r="Q61" s="18">
        <f t="shared" si="0"/>
        <v>500000</v>
      </c>
      <c r="R61" s="18">
        <f t="shared" si="1"/>
        <v>200</v>
      </c>
      <c r="S61" s="21">
        <f t="shared" si="2"/>
        <v>1056000</v>
      </c>
      <c r="T61" s="21">
        <f t="shared" si="3"/>
        <v>1111968</v>
      </c>
    </row>
    <row r="62" spans="1:20" ht="21" thickBot="1">
      <c r="A62" s="52"/>
      <c r="B62" s="53"/>
      <c r="C62" s="53"/>
      <c r="D62" s="54"/>
      <c r="E62" s="54"/>
      <c r="F62" s="54"/>
      <c r="G62" s="54"/>
      <c r="H62" s="54"/>
      <c r="I62" s="54"/>
      <c r="J62" s="54"/>
      <c r="K62" s="55"/>
      <c r="L62" s="54"/>
      <c r="M62" s="54"/>
      <c r="N62" s="54"/>
      <c r="O62" s="54"/>
      <c r="P62" s="56"/>
      <c r="Q62" s="18"/>
      <c r="R62" s="18"/>
      <c r="S62" s="21">
        <f t="shared" si="2"/>
        <v>0</v>
      </c>
      <c r="T62" s="21">
        <f t="shared" si="3"/>
        <v>0</v>
      </c>
    </row>
    <row r="63" spans="1:20" ht="81.75" thickBot="1">
      <c r="A63" s="57" t="s">
        <v>73</v>
      </c>
      <c r="B63" s="58">
        <f>B5+B6+B7+B9+B34+B8+B38+B39+B43+B46+B54+B61+B32+B33+B47</f>
        <v>104108992</v>
      </c>
      <c r="C63" s="58">
        <f>C5+C6+C7+C9+C34+C8+C38+C39+C43+C46+C54+C61+C32+C33+C47+C37</f>
        <v>108819721</v>
      </c>
      <c r="D63" s="59">
        <f>D5+D6+D7+D9+D34+D8+D38+D39+D43+D46+D54+D61+D32+D33+D47+D53</f>
        <v>110191189</v>
      </c>
      <c r="E63" s="59">
        <f>E5+E6+E7+E9+E34+E8+E38+E39+E43+E46+E54+E61+E32+E33+E47+E53</f>
        <v>111014104.73999999</v>
      </c>
      <c r="F63" s="59">
        <f>F5+F6+F7+F9+F34+F8+F38+F39+F43+F46+F54+F61+F32+F33+F47+F53</f>
        <v>116222651</v>
      </c>
      <c r="G63" s="60">
        <f>G5+G6+G7+G9+G34+G8+G38+G39+G43+G46+G54+G61+G32+G33+G47+G53+G37+G35+G49</f>
        <v>143540986.18000001</v>
      </c>
      <c r="H63" s="59">
        <f>H5+H6+H7+H9+H34+H8+H38+H39+H43+H46+H54+H61+H32+H33+H47+H53+H37+H35+H49</f>
        <v>150865385</v>
      </c>
      <c r="I63" s="59">
        <f>I5+I6+I7+I9+I34+I8+I38+I39+I43+I46+I54+I61+I32+I33+I47+I53+I37+I35+I49+I51+I52</f>
        <v>170255951</v>
      </c>
      <c r="J63" s="59">
        <f>J5+J6+J7+J9+J34+J8+J38+J39+J43+J46+J54+J61+J32+J33+J47+J53+J37+J35+J49+J51</f>
        <v>218930071</v>
      </c>
      <c r="K63" s="60">
        <f>K5+K6+K7+K9+K34+K8+K38+K39+K43+K46+K54+K61+K32+K33+K47+K53+K37+K35+K49+K51+K52+K45</f>
        <v>255739786.11000001</v>
      </c>
      <c r="L63" s="59">
        <f>L5+L6+L7+L9+L34+L8+L38+L39+L43+L46+L54+L61+L32+L33+L47+L53+L37+L35+L49+L51</f>
        <v>258269812</v>
      </c>
      <c r="M63" s="59">
        <f>M5+M6+M7+M8+M9+M31+M32+M33+M34+M35+M36+M37+M38+M39+M43+M44+M45+M46+M47+M48+M49+M50+M51+M52+M53+M54+M61</f>
        <v>287445683.38</v>
      </c>
      <c r="N63" s="59">
        <f>N5+N6+N7+N9+N34+N8+N38+N39+N43+N46+N54+N61+N32+N33+N47+N53+N37+N35+N49+N51+N44</f>
        <v>259835560</v>
      </c>
      <c r="O63" s="59">
        <f>O5+O6+O7+O8+O9+O31+O32+O33+O34+O35+O36+O37+O38+O39+O43+O44+O45+O46+O47+O48+O49+O50+O51+O52+O53+O54+O61</f>
        <v>281592413.77999997</v>
      </c>
      <c r="P63" s="61">
        <f>P5+P6+P7+P8+P9+P31+P32+P33+P34+P35+P36+P37+P38+P39+P43+P44+P45+P46+P47+P48+P49+P50+P51+P52+P53+P54+P61</f>
        <v>279650556.56</v>
      </c>
      <c r="Q63" s="18">
        <f t="shared" si="0"/>
        <v>19814996.560000002</v>
      </c>
      <c r="R63" s="18">
        <f t="shared" si="1"/>
        <v>107.62597565937473</v>
      </c>
      <c r="S63" s="21">
        <f t="shared" si="2"/>
        <v>295310987.72736001</v>
      </c>
      <c r="T63" s="21">
        <f t="shared" si="3"/>
        <v>310962470.07691008</v>
      </c>
    </row>
    <row r="64" spans="1:20" ht="20.25">
      <c r="A64" s="62"/>
      <c r="B64" s="63"/>
      <c r="C64" s="63"/>
      <c r="D64" s="64"/>
      <c r="E64" s="64"/>
      <c r="F64" s="65"/>
      <c r="G64" s="65"/>
      <c r="H64" s="65"/>
      <c r="I64" s="65"/>
      <c r="J64" s="65"/>
      <c r="K64" s="65"/>
      <c r="L64" s="65"/>
      <c r="M64" s="65"/>
      <c r="N64" s="65">
        <v>259835559.56</v>
      </c>
      <c r="O64" s="65">
        <f>'[1]План на 2020'!AJ648</f>
        <v>281592413.78000003</v>
      </c>
      <c r="P64" s="65">
        <v>279650556.56</v>
      </c>
      <c r="Q64" s="66"/>
      <c r="R64" s="67"/>
      <c r="S64" s="68"/>
      <c r="T64" s="68"/>
    </row>
    <row r="65" spans="1:20" ht="20.25">
      <c r="A65" s="3"/>
      <c r="B65" s="69"/>
      <c r="C65" s="69"/>
      <c r="D65" s="69"/>
      <c r="E65" s="70"/>
      <c r="F65" s="70"/>
      <c r="G65" s="70"/>
      <c r="H65" s="71"/>
      <c r="I65" s="71"/>
      <c r="J65" s="71"/>
      <c r="K65" s="71"/>
      <c r="L65" s="71"/>
      <c r="M65" s="71"/>
      <c r="N65" s="72">
        <f>N64-N63</f>
        <v>-0.43999999761581421</v>
      </c>
      <c r="O65" s="72">
        <f>O64-O63</f>
        <v>0</v>
      </c>
      <c r="P65" s="72">
        <f>P64-P63</f>
        <v>0</v>
      </c>
      <c r="Q65" s="71"/>
      <c r="R65" s="73"/>
      <c r="S65" s="74"/>
      <c r="T65" s="74"/>
    </row>
    <row r="66" spans="1:20" ht="20.25">
      <c r="A66" s="62"/>
      <c r="B66" s="5"/>
      <c r="C66" s="75"/>
      <c r="D66" s="75"/>
      <c r="E66" s="75"/>
      <c r="F66" s="75"/>
      <c r="G66" s="75"/>
      <c r="H66" s="75"/>
      <c r="I66" s="75"/>
      <c r="J66" s="75"/>
      <c r="K66" s="75"/>
      <c r="L66" s="75"/>
      <c r="M66" s="75"/>
      <c r="S66" s="76"/>
      <c r="T66" s="76"/>
    </row>
    <row r="67" spans="1:20" ht="27.75">
      <c r="A67" s="77" t="s">
        <v>74</v>
      </c>
      <c r="B67" s="78"/>
      <c r="C67" s="78"/>
      <c r="D67" s="78"/>
      <c r="E67" s="78"/>
      <c r="F67" s="78"/>
      <c r="G67" s="78"/>
      <c r="H67" s="78"/>
      <c r="I67" s="78"/>
      <c r="J67" s="78"/>
      <c r="K67" s="78"/>
      <c r="L67" s="78"/>
      <c r="M67" s="78"/>
      <c r="N67" s="78"/>
      <c r="O67" s="78"/>
      <c r="P67" s="78"/>
      <c r="Q67" s="79"/>
      <c r="R67" s="80" t="s">
        <v>75</v>
      </c>
      <c r="S67" s="76"/>
      <c r="T67" s="76"/>
    </row>
    <row r="68" spans="1:20" ht="20.25">
      <c r="A68" s="3"/>
      <c r="B68" s="5"/>
      <c r="C68" s="5"/>
      <c r="D68" s="5"/>
      <c r="E68" s="5"/>
      <c r="F68" s="5"/>
      <c r="G68" s="5"/>
      <c r="H68" s="5"/>
      <c r="I68" s="5"/>
      <c r="J68" s="81"/>
      <c r="K68" s="81"/>
      <c r="L68" s="81"/>
      <c r="M68" s="81"/>
      <c r="N68" s="81"/>
      <c r="O68" s="81"/>
      <c r="P68" s="81"/>
      <c r="S68" s="2"/>
      <c r="T68" s="2"/>
    </row>
  </sheetData>
  <mergeCells count="1">
    <mergeCell ref="A1:R1"/>
  </mergeCells>
  <pageMargins left="0.70866141732283472" right="0.70866141732283472" top="0.74803149606299213" bottom="0.74803149606299213" header="0.31496062992125984" footer="0.31496062992125984"/>
  <pageSetup paperSize="9" scale="62" fitToHeight="3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Nachalnik</dc:creator>
  <cp:lastModifiedBy>Nachalnik</cp:lastModifiedBy>
  <cp:lastPrinted>2019-12-23T11:26:26Z</cp:lastPrinted>
  <dcterms:created xsi:type="dcterms:W3CDTF">2019-11-25T06:20:16Z</dcterms:created>
  <dcterms:modified xsi:type="dcterms:W3CDTF">2019-12-23T11:28:32Z</dcterms:modified>
</cp:coreProperties>
</file>